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10\10-39\"/>
    </mc:Choice>
  </mc:AlternateContent>
  <xr:revisionPtr revIDLastSave="0" documentId="8_{E4CE0DE5-B0F7-4907-98DC-258EB6593505}" xr6:coauthVersionLast="41" xr6:coauthVersionMax="41" xr10:uidLastSave="{00000000-0000-0000-0000-000000000000}"/>
  <bookViews>
    <workbookView xWindow="28680" yWindow="-120" windowWidth="29040" windowHeight="15840" tabRatio="793" activeTab="1" xr2:uid="{00000000-000D-0000-FFFF-FFFF00000000}"/>
  </bookViews>
  <sheets>
    <sheet name="Trunked Radio" sheetId="33" r:id="rId1"/>
    <sheet name="Maintenance" sheetId="34" r:id="rId2"/>
    <sheet name="WirelessCAP" sheetId="39" r:id="rId3"/>
  </sheets>
  <definedNames>
    <definedName name="_xlnm.Print_Titles" localSheetId="2">WirelessCAP!$A:$A,WirelessCAP!$1:$4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3" i="39" l="1"/>
  <c r="B45" i="39"/>
  <c r="B46" i="39" s="1"/>
  <c r="B35" i="39"/>
  <c r="B55" i="39" l="1"/>
  <c r="C40" i="39" s="1"/>
  <c r="N53" i="39"/>
  <c r="C13" i="39" l="1"/>
  <c r="C8" i="39"/>
  <c r="C55" i="39" s="1"/>
  <c r="C14" i="39"/>
  <c r="C35" i="39"/>
  <c r="C46" i="39"/>
  <c r="C6" i="39"/>
  <c r="C10" i="39"/>
  <c r="C17" i="39"/>
  <c r="C15" i="39"/>
  <c r="C39" i="39"/>
  <c r="C41" i="39"/>
  <c r="C44" i="39"/>
  <c r="C45" i="39"/>
  <c r="C9" i="39"/>
  <c r="C49" i="39"/>
  <c r="C7" i="39"/>
  <c r="C20" i="39"/>
  <c r="C16" i="39"/>
  <c r="C47" i="39"/>
  <c r="C42" i="39"/>
  <c r="C50" i="39"/>
  <c r="C11" i="39"/>
  <c r="D27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 s="1"/>
  <c r="F26" i="34"/>
  <c r="F25" i="34"/>
  <c r="F24" i="34"/>
  <c r="F23" i="34"/>
  <c r="F22" i="34" s="1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D22" i="34"/>
  <c r="D7" i="34"/>
  <c r="L39" i="33"/>
  <c r="F39" i="33"/>
  <c r="D27" i="33"/>
  <c r="F40" i="33"/>
  <c r="D38" i="33"/>
  <c r="F38" i="33" s="1"/>
  <c r="F37" i="33"/>
  <c r="F36" i="33"/>
  <c r="F35" i="33"/>
  <c r="F34" i="33"/>
  <c r="F33" i="33"/>
  <c r="F32" i="33"/>
  <c r="F31" i="33"/>
  <c r="F30" i="33"/>
  <c r="F29" i="33"/>
  <c r="F28" i="33"/>
  <c r="D22" i="33"/>
  <c r="D42" i="33" s="1"/>
  <c r="F26" i="33"/>
  <c r="F25" i="33"/>
  <c r="F24" i="33"/>
  <c r="F22" i="33" s="1"/>
  <c r="F23" i="33"/>
  <c r="D7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27" i="33" l="1"/>
  <c r="F42" i="33" s="1"/>
  <c r="K50" i="39"/>
  <c r="R50" i="39"/>
  <c r="L50" i="39"/>
  <c r="F7" i="33"/>
  <c r="D42" i="34"/>
  <c r="F42" i="34"/>
  <c r="F7" i="34"/>
  <c r="R35" i="39" l="1"/>
  <c r="R32" i="39"/>
  <c r="H32" i="34" l="1"/>
  <c r="H37" i="34"/>
  <c r="H25" i="34"/>
  <c r="H24" i="34"/>
  <c r="H21" i="34"/>
  <c r="F35" i="39" l="1"/>
  <c r="F55" i="39" s="1"/>
  <c r="E35" i="39" l="1"/>
  <c r="I55" i="39"/>
  <c r="H55" i="39"/>
  <c r="G55" i="39"/>
  <c r="T54" i="39"/>
  <c r="T52" i="39"/>
  <c r="T51" i="39"/>
  <c r="R48" i="39"/>
  <c r="T48" i="39" s="1"/>
  <c r="T38" i="39"/>
  <c r="T37" i="39"/>
  <c r="T36" i="39"/>
  <c r="T34" i="39"/>
  <c r="T33" i="39"/>
  <c r="T31" i="39"/>
  <c r="T30" i="39"/>
  <c r="T29" i="39"/>
  <c r="T28" i="39"/>
  <c r="T27" i="39"/>
  <c r="T26" i="39"/>
  <c r="T25" i="39"/>
  <c r="T24" i="39"/>
  <c r="T23" i="39"/>
  <c r="T22" i="39"/>
  <c r="T21" i="39"/>
  <c r="T19" i="39"/>
  <c r="T18" i="39"/>
  <c r="H25" i="33" l="1"/>
  <c r="H37" i="33"/>
  <c r="H21" i="33"/>
  <c r="E49" i="39"/>
  <c r="E40" i="39"/>
  <c r="E39" i="39"/>
  <c r="R45" i="39" l="1"/>
  <c r="D38" i="39"/>
  <c r="E55" i="39"/>
  <c r="D18" i="39"/>
  <c r="R11" i="39" l="1"/>
  <c r="D11" i="39"/>
  <c r="R6" i="39"/>
  <c r="D6" i="39"/>
  <c r="R44" i="39"/>
  <c r="R13" i="39"/>
  <c r="D13" i="39"/>
  <c r="D50" i="39"/>
  <c r="D7" i="39"/>
  <c r="R7" i="39"/>
  <c r="R47" i="39"/>
  <c r="R10" i="39"/>
  <c r="D10" i="39"/>
  <c r="R14" i="39"/>
  <c r="D14" i="39"/>
  <c r="R17" i="39"/>
  <c r="D17" i="39"/>
  <c r="R41" i="39"/>
  <c r="R39" i="39"/>
  <c r="R40" i="39"/>
  <c r="R8" i="39"/>
  <c r="D8" i="39"/>
  <c r="R49" i="39"/>
  <c r="R46" i="39"/>
  <c r="R9" i="39"/>
  <c r="D9" i="39"/>
  <c r="R15" i="39"/>
  <c r="D15" i="39"/>
  <c r="R16" i="39"/>
  <c r="D16" i="39"/>
  <c r="R42" i="39"/>
  <c r="R20" i="39"/>
  <c r="R55" i="39" l="1"/>
  <c r="D55" i="39"/>
  <c r="M53" i="39" l="1"/>
  <c r="M55" i="39" s="1"/>
  <c r="K43" i="39" l="1"/>
  <c r="K6" i="39"/>
  <c r="K42" i="39"/>
  <c r="K44" i="39"/>
  <c r="K13" i="39"/>
  <c r="K15" i="39"/>
  <c r="K7" i="39"/>
  <c r="K45" i="39"/>
  <c r="K35" i="39"/>
  <c r="K14" i="39"/>
  <c r="K39" i="39"/>
  <c r="K8" i="39"/>
  <c r="K46" i="39"/>
  <c r="K9" i="39"/>
  <c r="K16" i="39"/>
  <c r="K47" i="39"/>
  <c r="K41" i="39"/>
  <c r="K20" i="39"/>
  <c r="K11" i="39"/>
  <c r="K10" i="39"/>
  <c r="K17" i="39"/>
  <c r="K49" i="39"/>
  <c r="K32" i="39"/>
  <c r="K40" i="39"/>
  <c r="K55" i="39" l="1"/>
  <c r="Q49" i="39" l="1"/>
  <c r="Q40" i="39"/>
  <c r="Q39" i="39"/>
  <c r="Q55" i="39" l="1"/>
  <c r="O49" i="39" l="1"/>
  <c r="O11" i="39"/>
  <c r="O35" i="39"/>
  <c r="O39" i="39"/>
  <c r="O40" i="39"/>
  <c r="O55" i="39" l="1"/>
  <c r="P55" i="39" l="1"/>
  <c r="L43" i="39" l="1"/>
  <c r="L45" i="39"/>
  <c r="L11" i="39"/>
  <c r="L10" i="39"/>
  <c r="L39" i="39"/>
  <c r="L6" i="39"/>
  <c r="L41" i="39"/>
  <c r="L35" i="39"/>
  <c r="L14" i="39"/>
  <c r="L8" i="39"/>
  <c r="L49" i="39"/>
  <c r="L44" i="39"/>
  <c r="L13" i="39"/>
  <c r="L40" i="39"/>
  <c r="L15" i="39"/>
  <c r="L17" i="39"/>
  <c r="L46" i="39"/>
  <c r="L9" i="39"/>
  <c r="L16" i="39"/>
  <c r="L32" i="39"/>
  <c r="L47" i="39"/>
  <c r="L20" i="39"/>
  <c r="L7" i="39"/>
  <c r="L42" i="39"/>
  <c r="T32" i="39" l="1"/>
  <c r="T43" i="39"/>
  <c r="L55" i="39"/>
  <c r="H40" i="34" l="1"/>
  <c r="H24" i="33"/>
  <c r="H32" i="33"/>
  <c r="N49" i="39"/>
  <c r="H38" i="34" s="1"/>
  <c r="N35" i="39"/>
  <c r="H26" i="34" s="1"/>
  <c r="N47" i="39"/>
  <c r="H36" i="34" s="1"/>
  <c r="N6" i="39"/>
  <c r="H8" i="34" s="1"/>
  <c r="N9" i="39"/>
  <c r="H11" i="34" s="1"/>
  <c r="N13" i="39"/>
  <c r="H15" i="34" s="1"/>
  <c r="N50" i="39"/>
  <c r="H20" i="34" s="1"/>
  <c r="N40" i="39"/>
  <c r="H29" i="34" s="1"/>
  <c r="N10" i="39"/>
  <c r="H12" i="34" s="1"/>
  <c r="N45" i="39"/>
  <c r="H34" i="34" s="1"/>
  <c r="N11" i="39"/>
  <c r="H13" i="34" s="1"/>
  <c r="N46" i="39"/>
  <c r="H35" i="34" s="1"/>
  <c r="N44" i="39"/>
  <c r="H33" i="34" s="1"/>
  <c r="N12" i="39"/>
  <c r="H14" i="34" s="1"/>
  <c r="N41" i="39"/>
  <c r="H30" i="34" s="1"/>
  <c r="N39" i="39"/>
  <c r="H28" i="34" s="1"/>
  <c r="N20" i="39"/>
  <c r="H23" i="34" s="1"/>
  <c r="H22" i="34" s="1"/>
  <c r="N42" i="39"/>
  <c r="H31" i="34" s="1"/>
  <c r="N14" i="39"/>
  <c r="H16" i="34" s="1"/>
  <c r="N7" i="39"/>
  <c r="H9" i="34" s="1"/>
  <c r="N17" i="39"/>
  <c r="H19" i="34" s="1"/>
  <c r="N15" i="39"/>
  <c r="H17" i="34" s="1"/>
  <c r="N8" i="39"/>
  <c r="H10" i="34" s="1"/>
  <c r="N16" i="39"/>
  <c r="H18" i="34" s="1"/>
  <c r="T5" i="39"/>
  <c r="J22" i="34" l="1"/>
  <c r="L22" i="34" s="1"/>
  <c r="H27" i="34"/>
  <c r="H42" i="34" s="1"/>
  <c r="H7" i="34"/>
  <c r="T16" i="39"/>
  <c r="T7" i="39"/>
  <c r="T39" i="39"/>
  <c r="T46" i="39"/>
  <c r="T40" i="39"/>
  <c r="N55" i="39"/>
  <c r="T6" i="39"/>
  <c r="T53" i="39"/>
  <c r="T8" i="39"/>
  <c r="T14" i="39"/>
  <c r="T41" i="39"/>
  <c r="T11" i="39"/>
  <c r="T50" i="39"/>
  <c r="T47" i="39"/>
  <c r="T15" i="39"/>
  <c r="T42" i="39"/>
  <c r="T12" i="39"/>
  <c r="T45" i="39"/>
  <c r="T13" i="39"/>
  <c r="T35" i="39"/>
  <c r="T17" i="39"/>
  <c r="T20" i="39"/>
  <c r="T44" i="39"/>
  <c r="T10" i="39"/>
  <c r="T9" i="39"/>
  <c r="T49" i="39"/>
  <c r="H40" i="33" l="1"/>
  <c r="H8" i="33"/>
  <c r="H33" i="33"/>
  <c r="H31" i="33"/>
  <c r="H30" i="33"/>
  <c r="H16" i="33"/>
  <c r="H29" i="33"/>
  <c r="H11" i="33"/>
  <c r="H23" i="33"/>
  <c r="H38" i="33"/>
  <c r="H15" i="33"/>
  <c r="H14" i="33"/>
  <c r="H36" i="33"/>
  <c r="H10" i="33"/>
  <c r="H12" i="33"/>
  <c r="H17" i="33"/>
  <c r="H35" i="33"/>
  <c r="H26" i="33"/>
  <c r="H13" i="33"/>
  <c r="H18" i="33"/>
  <c r="H19" i="33"/>
  <c r="H34" i="33"/>
  <c r="H20" i="33"/>
  <c r="H28" i="33"/>
  <c r="H9" i="33"/>
  <c r="T55" i="39"/>
  <c r="H7" i="33" l="1"/>
  <c r="H27" i="33"/>
  <c r="H22" i="33"/>
  <c r="H42" i="33" l="1"/>
  <c r="J32" i="34"/>
  <c r="L32" i="34" s="1"/>
  <c r="J25" i="34"/>
  <c r="L25" i="34" s="1"/>
  <c r="J24" i="34"/>
  <c r="L24" i="34" s="1"/>
  <c r="J35" i="34"/>
  <c r="L35" i="34" s="1"/>
  <c r="J39" i="34"/>
  <c r="L39" i="34" s="1"/>
  <c r="J41" i="34"/>
  <c r="L41" i="34" s="1"/>
  <c r="J41" i="33"/>
  <c r="L41" i="33" s="1"/>
  <c r="J26" i="34"/>
  <c r="L26" i="34" s="1"/>
  <c r="J25" i="33" l="1"/>
  <c r="L25" i="33" s="1"/>
  <c r="J24" i="33"/>
  <c r="L24" i="33" s="1"/>
  <c r="J13" i="34" l="1"/>
  <c r="L13" i="34" s="1"/>
  <c r="J23" i="34"/>
  <c r="L23" i="34" s="1"/>
  <c r="J33" i="34"/>
  <c r="L33" i="34" s="1"/>
  <c r="J31" i="34"/>
  <c r="L31" i="34" s="1"/>
  <c r="J30" i="34"/>
  <c r="L30" i="34" s="1"/>
  <c r="J17" i="34"/>
  <c r="L17" i="34" s="1"/>
  <c r="J11" i="34"/>
  <c r="L11" i="34" s="1"/>
  <c r="J12" i="34"/>
  <c r="L12" i="34" s="1"/>
  <c r="J10" i="34"/>
  <c r="L10" i="34" s="1"/>
  <c r="J21" i="34"/>
  <c r="L21" i="34" s="1"/>
  <c r="J36" i="34"/>
  <c r="L36" i="34" s="1"/>
  <c r="J40" i="34"/>
  <c r="L40" i="34" s="1"/>
  <c r="J34" i="34"/>
  <c r="L34" i="34" s="1"/>
  <c r="J29" i="34" l="1"/>
  <c r="L29" i="34" s="1"/>
  <c r="J38" i="34"/>
  <c r="L38" i="34" s="1"/>
  <c r="J19" i="34"/>
  <c r="L19" i="34" s="1"/>
  <c r="J37" i="33"/>
  <c r="L37" i="33" s="1"/>
  <c r="J15" i="34"/>
  <c r="L15" i="34" s="1"/>
  <c r="J16" i="34"/>
  <c r="L16" i="34" s="1"/>
  <c r="J37" i="34"/>
  <c r="L37" i="34" s="1"/>
  <c r="J8" i="34"/>
  <c r="L8" i="34" s="1"/>
  <c r="J9" i="34"/>
  <c r="L9" i="34" s="1"/>
  <c r="J14" i="34"/>
  <c r="L14" i="34" s="1"/>
  <c r="J20" i="34"/>
  <c r="L20" i="34" s="1"/>
  <c r="J18" i="34"/>
  <c r="L18" i="34" s="1"/>
  <c r="J40" i="33"/>
  <c r="L40" i="33" s="1"/>
  <c r="J28" i="34"/>
  <c r="L28" i="34" s="1"/>
  <c r="J27" i="34" l="1"/>
  <c r="L27" i="34" s="1"/>
  <c r="J7" i="34"/>
  <c r="L7" i="34" s="1"/>
  <c r="J28" i="33"/>
  <c r="L28" i="33" s="1"/>
  <c r="J12" i="33"/>
  <c r="L12" i="33" s="1"/>
  <c r="J16" i="33"/>
  <c r="L16" i="33" s="1"/>
  <c r="J20" i="33"/>
  <c r="J31" i="33"/>
  <c r="L31" i="33" s="1"/>
  <c r="J30" i="33"/>
  <c r="L30" i="33" s="1"/>
  <c r="J21" i="33"/>
  <c r="L21" i="33" s="1"/>
  <c r="J23" i="33"/>
  <c r="L23" i="33" s="1"/>
  <c r="J26" i="33"/>
  <c r="L26" i="33" s="1"/>
  <c r="J32" i="33"/>
  <c r="L32" i="33" s="1"/>
  <c r="J33" i="33"/>
  <c r="L33" i="33" s="1"/>
  <c r="J36" i="33"/>
  <c r="L36" i="33" s="1"/>
  <c r="J42" i="34" l="1"/>
  <c r="L42" i="34" s="1"/>
  <c r="L20" i="33"/>
  <c r="J22" i="33"/>
  <c r="L22" i="33" s="1"/>
  <c r="J17" i="33"/>
  <c r="L17" i="33" s="1"/>
  <c r="J11" i="33"/>
  <c r="L11" i="33" s="1"/>
  <c r="J10" i="33"/>
  <c r="L10" i="33" s="1"/>
  <c r="J15" i="33"/>
  <c r="L15" i="33" s="1"/>
  <c r="J8" i="33"/>
  <c r="L8" i="33" s="1"/>
  <c r="J14" i="33"/>
  <c r="L14" i="33" s="1"/>
  <c r="J19" i="33"/>
  <c r="L19" i="33" s="1"/>
  <c r="J18" i="33"/>
  <c r="L18" i="33" s="1"/>
  <c r="J9" i="33"/>
  <c r="L9" i="33" s="1"/>
  <c r="J13" i="33"/>
  <c r="L13" i="33" s="1"/>
  <c r="J38" i="33"/>
  <c r="L38" i="33" s="1"/>
  <c r="J35" i="33"/>
  <c r="L35" i="33" s="1"/>
  <c r="J34" i="33"/>
  <c r="L34" i="33" s="1"/>
  <c r="J7" i="33" l="1"/>
  <c r="L7" i="33" s="1"/>
  <c r="J29" i="33"/>
  <c r="L29" i="33" s="1"/>
  <c r="J27" i="33" l="1"/>
  <c r="L27" i="33" l="1"/>
  <c r="J42" i="33"/>
  <c r="L42" i="3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Qian, Jia-Ming FSD</author>
  </authors>
  <commentList>
    <comment ref="H18" authorId="0" shapeId="0" xr:uid="{00000000-0006-0000-0000-000001000000}">
      <text>
        <r>
          <rPr>
            <sz val="8"/>
            <color indexed="81"/>
            <rFont val="Tahoma"/>
            <family val="2"/>
          </rPr>
          <t>excl. FEWS suppor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Qian, Jia-Ming FSD</author>
  </authors>
  <commentList>
    <comment ref="H18" authorId="0" shapeId="0" xr:uid="{00000000-0006-0000-0100-000001000000}">
      <text>
        <r>
          <rPr>
            <sz val="8"/>
            <color indexed="81"/>
            <rFont val="Tahoma"/>
            <family val="2"/>
          </rPr>
          <t>incl. FEWS suppport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CTM</author>
  </authors>
  <commentList>
    <comment ref="B11" authorId="0" shapeId="0" xr:uid="{00000000-0006-0000-0200-000001000000}">
      <text>
        <r>
          <rPr>
            <sz val="8"/>
            <color indexed="81"/>
            <rFont val="Tahoma"/>
            <family val="2"/>
          </rPr>
          <t>Water and Waste W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5" authorId="0" shapeId="0" xr:uid="{00000000-0006-0000-0200-000002000000}">
      <text>
        <r>
          <rPr>
            <sz val="8"/>
            <color indexed="81"/>
            <rFont val="Tahoma"/>
            <family val="2"/>
          </rPr>
          <t xml:space="preserve">OEM &amp; City Manager's Office
</t>
        </r>
      </text>
    </comment>
  </commentList>
</comments>
</file>

<file path=xl/sharedStrings.xml><?xml version="1.0" encoding="utf-8"?>
<sst xmlns="http://schemas.openxmlformats.org/spreadsheetml/2006/main" count="176" uniqueCount="108">
  <si>
    <t>City Department</t>
  </si>
  <si>
    <t>Aviation</t>
  </si>
  <si>
    <t>Water</t>
  </si>
  <si>
    <t>Wastewater</t>
  </si>
  <si>
    <t>Code Compliance</t>
  </si>
  <si>
    <t>Convention Center</t>
  </si>
  <si>
    <t>Fleet</t>
  </si>
  <si>
    <t>Support Services</t>
  </si>
  <si>
    <t>Budget</t>
  </si>
  <si>
    <t>Building Services</t>
  </si>
  <si>
    <t>Controller</t>
  </si>
  <si>
    <t>Financial Services</t>
  </si>
  <si>
    <t>Purchasing</t>
  </si>
  <si>
    <t>Regulatory Affairs</t>
  </si>
  <si>
    <t>Revenue Recovery Office</t>
  </si>
  <si>
    <t>Treasury</t>
  </si>
  <si>
    <t>Employee Benefits</t>
  </si>
  <si>
    <t>Human Resources</t>
  </si>
  <si>
    <t>Workers' Comp</t>
  </si>
  <si>
    <t>City Auditor</t>
  </si>
  <si>
    <t>City Clerk</t>
  </si>
  <si>
    <t>Communication &amp; Public Info</t>
  </si>
  <si>
    <t>Governmental Relations</t>
  </si>
  <si>
    <t>Law</t>
  </si>
  <si>
    <t>Management Services</t>
  </si>
  <si>
    <t>Mayor/Council</t>
  </si>
  <si>
    <t>SMBR</t>
  </si>
  <si>
    <t>General Fund</t>
  </si>
  <si>
    <t>Emergency Medical Services</t>
  </si>
  <si>
    <t>Fire</t>
  </si>
  <si>
    <t>Health and Human Services</t>
  </si>
  <si>
    <t>Library</t>
  </si>
  <si>
    <t>Municipal Court</t>
  </si>
  <si>
    <t>Parks and Recreation</t>
  </si>
  <si>
    <t>Police</t>
  </si>
  <si>
    <t>Transportation-Parking Mgt Fund</t>
  </si>
  <si>
    <t>Golf</t>
  </si>
  <si>
    <t>Total</t>
  </si>
  <si>
    <t>Wireless</t>
  </si>
  <si>
    <t>devices</t>
  </si>
  <si>
    <t>External Agencies</t>
  </si>
  <si>
    <t>Devices</t>
  </si>
  <si>
    <t>Wireless Broadband Svc</t>
  </si>
  <si>
    <t>Repair/ Installation Services</t>
  </si>
  <si>
    <t>direct</t>
  </si>
  <si>
    <t>Trunked Radio</t>
  </si>
  <si>
    <t>Fund Balance/Interest Income</t>
  </si>
  <si>
    <t>City of Austin</t>
  </si>
  <si>
    <t>RRS Contract</t>
  </si>
  <si>
    <t>Fund</t>
  </si>
  <si>
    <t>Watershed</t>
  </si>
  <si>
    <t>Work Order %</t>
  </si>
  <si>
    <t>Trunked Radio R&amp;M</t>
  </si>
  <si>
    <t>Regional Radio System</t>
  </si>
  <si>
    <t>NHCD</t>
  </si>
  <si>
    <t>Department</t>
  </si>
  <si>
    <t>The parts surcharge will be 25%.</t>
  </si>
  <si>
    <r>
      <t xml:space="preserve">Note: </t>
    </r>
    <r>
      <rPr>
        <sz val="10"/>
        <rFont val="Arial"/>
        <family val="2"/>
      </rPr>
      <t>This budget requirement is for repair &amp; maintenance, installation &amp; removal, and infrastructure/field charges only.  Any approved radio equipment enhancements should be budgeted in object code 7245 (non-Capital) and object code 9050 (Capital item).</t>
    </r>
  </si>
  <si>
    <t>Austin Resource Recovery</t>
  </si>
  <si>
    <t>Austin Transportation Dept</t>
  </si>
  <si>
    <t>PW-Transportation</t>
  </si>
  <si>
    <t>PW-Transportation (5120-6200)</t>
  </si>
  <si>
    <t>PW-CPM</t>
  </si>
  <si>
    <t>AE</t>
  </si>
  <si>
    <t>Please budget all monies in object 6245 (In-Shop Repair &amp; Maintenance) and set up ZB lines for object codes 6247(Towers and Field), 6248 (Installations/Removals) and 6249 (Other).  These object codes should only be used by the Wireless Communication Services for billing purposes.</t>
  </si>
  <si>
    <t>Aircards</t>
  </si>
  <si>
    <t>devices
/RRS contract</t>
  </si>
  <si>
    <t>devices-PS</t>
  </si>
  <si>
    <t>air cards</t>
  </si>
  <si>
    <t>Fund Bal/ Interest Inc /1-Time Fund</t>
  </si>
  <si>
    <t>Other Funds</t>
  </si>
  <si>
    <t>Animal Control</t>
  </si>
  <si>
    <t>Devices %_all</t>
  </si>
  <si>
    <t>Devices %_PS</t>
  </si>
  <si>
    <t>Devices %+grp</t>
  </si>
  <si>
    <t>Direct Costs - PS</t>
  </si>
  <si>
    <t>Direct Costs</t>
  </si>
  <si>
    <t>work order</t>
  </si>
  <si>
    <t>Trf To Wireless Communications</t>
  </si>
  <si>
    <t>Austin Code</t>
  </si>
  <si>
    <t>Parking Management Fund</t>
  </si>
  <si>
    <t>Communications &amp; Public Info</t>
  </si>
  <si>
    <t>HSEM</t>
  </si>
  <si>
    <t>Court</t>
  </si>
  <si>
    <t>Planning &amp; Zoning</t>
  </si>
  <si>
    <t>Development Services</t>
  </si>
  <si>
    <t>Animal Services</t>
  </si>
  <si>
    <t>External Agencies/Interest Income</t>
  </si>
  <si>
    <t>Fund Balance</t>
  </si>
  <si>
    <t>Forecast Out Years: Increase the totals proposed by 10% each year.</t>
  </si>
  <si>
    <t>Wireless Communications-Maintenance</t>
  </si>
  <si>
    <t>Object Code 6245</t>
  </si>
  <si>
    <t>Animal Service</t>
  </si>
  <si>
    <t>Critical One Time</t>
  </si>
  <si>
    <t>Mobility Fund (5125 2400)</t>
  </si>
  <si>
    <t>Capital Projects Mgmt. (5460 6000)</t>
  </si>
  <si>
    <t>FY17 Approved</t>
  </si>
  <si>
    <t>Development Svc 1000-5300</t>
  </si>
  <si>
    <t>Planning &amp; Zoning 1000-6800</t>
  </si>
  <si>
    <t>FY18 Proposed</t>
  </si>
  <si>
    <t>Cost Allocation Plan - FY18</t>
  </si>
  <si>
    <t>2018 Proposed</t>
  </si>
  <si>
    <t>FY18 Forecast</t>
  </si>
  <si>
    <t>FY18 Increment</t>
  </si>
  <si>
    <t>% Change from FY17</t>
  </si>
  <si>
    <t>Note: Costs also include commercial cellular broadband airtime and capital replacement</t>
  </si>
  <si>
    <t>Enterprise</t>
  </si>
  <si>
    <t>Unit 9999, Object Code 6249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</si>
</sst>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0%"/>
    <numFmt numFmtId="166" formatCode="0.000%"/>
    <numFmt numFmtId="167" formatCode="_(* #,##0_);_(* \(#,##0\);_(* &quot;-&quot;??_);_(@_)"/>
    <numFmt numFmtId="168" formatCode="0.00000000%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8"/>
      <name val="Arial"/>
      <family val="2"/>
    </font>
    <font>
      <i/>
      <sz val="8"/>
      <name val="Arial Narrow"/>
      <family val="2"/>
    </font>
    <font>
      <i/>
      <u/>
      <sz val="8"/>
      <name val="Arial"/>
      <family val="2"/>
    </font>
    <font>
      <i/>
      <sz val="8"/>
      <name val="Arial"/>
      <family val="2"/>
    </font>
    <font>
      <sz val="8"/>
      <color indexed="81"/>
      <name val="Tahoma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indexed="12"/>
      <name val="Antique Olive Compact"/>
      <family val="2"/>
    </font>
    <font>
      <b/>
      <i/>
      <u/>
      <sz val="8"/>
      <name val="Arial"/>
      <family val="2"/>
    </font>
    <font>
      <u/>
      <sz val="10"/>
      <name val="Arial"/>
      <family val="2"/>
    </font>
    <font>
      <b/>
      <i/>
      <sz val="8"/>
      <color rgb="FF753805"/>
      <name val="Arial"/>
      <family val="2"/>
    </font>
    <font>
      <b/>
      <u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 applyFill="1" applyBorder="1" applyAlignment="1">
      <alignment horizontal="center"/>
    </xf>
    <xf numFmtId="38" fontId="7" fillId="0" borderId="0" xfId="0" applyNumberFormat="1" applyFont="1" applyBorder="1"/>
    <xf numFmtId="38" fontId="3" fillId="0" borderId="0" xfId="0" applyNumberFormat="1" applyFont="1"/>
    <xf numFmtId="38" fontId="3" fillId="0" borderId="0" xfId="0" applyNumberFormat="1" applyFont="1" applyAlignment="1">
      <alignment horizontal="right" wrapText="1"/>
    </xf>
    <xf numFmtId="38" fontId="3" fillId="0" borderId="0" xfId="0" applyNumberFormat="1" applyFont="1" applyAlignment="1">
      <alignment horizontal="center" wrapText="1"/>
    </xf>
    <xf numFmtId="38" fontId="7" fillId="0" borderId="0" xfId="0" applyNumberFormat="1" applyFont="1"/>
    <xf numFmtId="38" fontId="3" fillId="0" borderId="0" xfId="0" applyNumberFormat="1" applyFont="1" applyFill="1" applyBorder="1"/>
    <xf numFmtId="38" fontId="3" fillId="0" borderId="0" xfId="3" applyNumberFormat="1" applyFont="1"/>
    <xf numFmtId="38" fontId="5" fillId="0" borderId="0" xfId="0" applyNumberFormat="1" applyFont="1" applyFill="1" applyBorder="1"/>
    <xf numFmtId="38" fontId="3" fillId="0" borderId="0" xfId="0" applyNumberFormat="1" applyFont="1" applyFill="1" applyAlignment="1">
      <alignment horizontal="left" indent="1"/>
    </xf>
    <xf numFmtId="38" fontId="3" fillId="0" borderId="0" xfId="0" applyNumberFormat="1" applyFont="1" applyFill="1" applyBorder="1" applyAlignment="1">
      <alignment horizontal="left" indent="1"/>
    </xf>
    <xf numFmtId="38" fontId="5" fillId="0" borderId="0" xfId="0" applyNumberFormat="1" applyFont="1" applyFill="1" applyAlignment="1">
      <alignment horizontal="left"/>
    </xf>
    <xf numFmtId="38" fontId="3" fillId="0" borderId="0" xfId="0" applyNumberFormat="1" applyFont="1" applyAlignment="1">
      <alignment horizontal="left" indent="1"/>
    </xf>
    <xf numFmtId="38" fontId="3" fillId="0" borderId="0" xfId="3" quotePrefix="1" applyNumberFormat="1" applyFont="1" applyAlignment="1">
      <alignment horizontal="left" indent="1"/>
    </xf>
    <xf numFmtId="38" fontId="3" fillId="0" borderId="0" xfId="3" applyNumberFormat="1" applyFont="1" applyAlignment="1">
      <alignment horizontal="left" indent="1"/>
    </xf>
    <xf numFmtId="38" fontId="2" fillId="0" borderId="1" xfId="0" applyNumberFormat="1" applyFont="1" applyFill="1" applyBorder="1"/>
    <xf numFmtId="38" fontId="7" fillId="0" borderId="0" xfId="4" applyNumberFormat="1" applyFont="1"/>
    <xf numFmtId="38" fontId="3" fillId="0" borderId="1" xfId="0" applyNumberFormat="1" applyFont="1" applyBorder="1"/>
    <xf numFmtId="38" fontId="3" fillId="0" borderId="0" xfId="0" applyNumberFormat="1" applyFont="1" applyFill="1"/>
    <xf numFmtId="38" fontId="3" fillId="2" borderId="0" xfId="0" applyNumberFormat="1" applyFont="1" applyFill="1"/>
    <xf numFmtId="10" fontId="6" fillId="0" borderId="0" xfId="0" applyNumberFormat="1" applyFont="1" applyFill="1" applyBorder="1"/>
    <xf numFmtId="38" fontId="6" fillId="0" borderId="0" xfId="0" applyNumberFormat="1" applyFont="1" applyFill="1" applyBorder="1"/>
    <xf numFmtId="0" fontId="0" fillId="0" borderId="0" xfId="0" applyBorder="1"/>
    <xf numFmtId="38" fontId="3" fillId="3" borderId="0" xfId="0" applyNumberFormat="1" applyFont="1" applyFill="1"/>
    <xf numFmtId="38" fontId="3" fillId="0" borderId="0" xfId="0" applyNumberFormat="1" applyFont="1" applyBorder="1"/>
    <xf numFmtId="38" fontId="3" fillId="0" borderId="4" xfId="0" applyNumberFormat="1" applyFont="1" applyBorder="1"/>
    <xf numFmtId="38" fontId="8" fillId="0" borderId="0" xfId="0" applyNumberFormat="1" applyFont="1"/>
    <xf numFmtId="166" fontId="6" fillId="0" borderId="0" xfId="0" applyNumberFormat="1" applyFont="1" applyFill="1" applyBorder="1"/>
    <xf numFmtId="38" fontId="3" fillId="3" borderId="6" xfId="0" applyNumberFormat="1" applyFont="1" applyFill="1" applyBorder="1" applyAlignment="1">
      <alignment horizontal="right" wrapText="1"/>
    </xf>
    <xf numFmtId="38" fontId="13" fillId="0" borderId="0" xfId="0" applyNumberFormat="1" applyFont="1" applyAlignment="1">
      <alignment horizontal="center"/>
    </xf>
    <xf numFmtId="38" fontId="13" fillId="0" borderId="0" xfId="0" quotePrefix="1" applyNumberFormat="1" applyFont="1" applyAlignment="1">
      <alignment horizontal="left" vertical="top"/>
    </xf>
    <xf numFmtId="10" fontId="7" fillId="0" borderId="0" xfId="0" applyNumberFormat="1" applyFont="1" applyBorder="1"/>
    <xf numFmtId="0" fontId="1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  <xf numFmtId="10" fontId="8" fillId="0" borderId="0" xfId="0" applyNumberFormat="1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 wrapText="1"/>
    </xf>
    <xf numFmtId="10" fontId="19" fillId="0" borderId="0" xfId="0" applyNumberFormat="1" applyFont="1" applyAlignment="1">
      <alignment horizontal="right" wrapText="1"/>
    </xf>
    <xf numFmtId="38" fontId="8" fillId="0" borderId="0" xfId="0" applyNumberFormat="1" applyFont="1" applyAlignment="1">
      <alignment horizontal="right" wrapText="1"/>
    </xf>
    <xf numFmtId="165" fontId="18" fillId="2" borderId="0" xfId="0" applyNumberFormat="1" applyFont="1" applyFill="1" applyBorder="1"/>
    <xf numFmtId="38" fontId="18" fillId="2" borderId="0" xfId="0" applyNumberFormat="1" applyFont="1" applyFill="1" applyBorder="1"/>
    <xf numFmtId="10" fontId="18" fillId="0" borderId="0" xfId="4" applyNumberFormat="1" applyFont="1" applyFill="1" applyBorder="1"/>
    <xf numFmtId="38" fontId="18" fillId="2" borderId="0" xfId="4" applyNumberFormat="1" applyFont="1" applyFill="1" applyBorder="1"/>
    <xf numFmtId="10" fontId="18" fillId="2" borderId="0" xfId="0" applyNumberFormat="1" applyFont="1" applyFill="1" applyBorder="1" applyAlignment="1">
      <alignment horizontal="right"/>
    </xf>
    <xf numFmtId="10" fontId="18" fillId="0" borderId="1" xfId="4" applyNumberFormat="1" applyFont="1" applyFill="1" applyBorder="1"/>
    <xf numFmtId="38" fontId="18" fillId="0" borderId="1" xfId="0" applyNumberFormat="1" applyFont="1" applyFill="1" applyBorder="1"/>
    <xf numFmtId="166" fontId="8" fillId="0" borderId="0" xfId="0" applyNumberFormat="1" applyFont="1" applyFill="1"/>
    <xf numFmtId="166" fontId="8" fillId="0" borderId="0" xfId="0" applyNumberFormat="1" applyFont="1" applyFill="1" applyBorder="1"/>
    <xf numFmtId="10" fontId="8" fillId="0" borderId="0" xfId="0" applyNumberFormat="1" applyFont="1" applyFill="1" applyBorder="1"/>
    <xf numFmtId="10" fontId="18" fillId="0" borderId="0" xfId="0" applyNumberFormat="1" applyFont="1" applyFill="1" applyBorder="1"/>
    <xf numFmtId="38" fontId="18" fillId="0" borderId="0" xfId="0" applyNumberFormat="1" applyFont="1" applyFill="1" applyBorder="1"/>
    <xf numFmtId="167" fontId="8" fillId="0" borderId="0" xfId="1" applyNumberFormat="1" applyFont="1"/>
    <xf numFmtId="38" fontId="2" fillId="0" borderId="0" xfId="0" applyNumberFormat="1" applyFont="1"/>
    <xf numFmtId="167" fontId="0" fillId="0" borderId="0" xfId="1" applyNumberFormat="1" applyFont="1"/>
    <xf numFmtId="0" fontId="0" fillId="0" borderId="0" xfId="0" applyBorder="1" applyAlignment="1">
      <alignment wrapText="1"/>
    </xf>
    <xf numFmtId="38" fontId="2" fillId="0" borderId="0" xfId="0" applyNumberFormat="1" applyFont="1" applyFill="1" applyBorder="1"/>
    <xf numFmtId="38" fontId="2" fillId="0" borderId="0" xfId="0" applyNumberFormat="1" applyFont="1" applyFill="1" applyBorder="1" applyAlignment="1">
      <alignment horizontal="left" indent="1"/>
    </xf>
    <xf numFmtId="38" fontId="2" fillId="3" borderId="6" xfId="0" applyNumberFormat="1" applyFont="1" applyFill="1" applyBorder="1" applyAlignment="1">
      <alignment horizontal="right" wrapText="1"/>
    </xf>
    <xf numFmtId="38" fontId="7" fillId="0" borderId="0" xfId="0" applyNumberFormat="1" applyFont="1" applyFill="1"/>
    <xf numFmtId="38" fontId="20" fillId="0" borderId="0" xfId="0" applyNumberFormat="1" applyFont="1" applyFill="1" applyBorder="1" applyAlignment="1">
      <alignment horizontal="right"/>
    </xf>
    <xf numFmtId="38" fontId="2" fillId="0" borderId="0" xfId="0" applyNumberFormat="1" applyFont="1" applyFill="1"/>
    <xf numFmtId="10" fontId="18" fillId="0" borderId="9" xfId="4" applyNumberFormat="1" applyFont="1" applyFill="1" applyBorder="1"/>
    <xf numFmtId="167" fontId="0" fillId="0" borderId="0" xfId="0" applyNumberFormat="1" applyFill="1"/>
    <xf numFmtId="167" fontId="1" fillId="0" borderId="0" xfId="1" applyNumberFormat="1" applyFill="1"/>
    <xf numFmtId="167" fontId="1" fillId="0" borderId="0" xfId="1" applyNumberFormat="1"/>
    <xf numFmtId="0" fontId="0" fillId="0" borderId="16" xfId="0" applyBorder="1" applyAlignment="1">
      <alignment wrapText="1"/>
    </xf>
    <xf numFmtId="167" fontId="1" fillId="0" borderId="16" xfId="1" applyNumberFormat="1" applyFont="1" applyFill="1" applyBorder="1"/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/>
    <xf numFmtId="0" fontId="0" fillId="0" borderId="16" xfId="0" applyFill="1" applyBorder="1" applyAlignment="1">
      <alignment horizontal="left"/>
    </xf>
    <xf numFmtId="0" fontId="0" fillId="0" borderId="0" xfId="0" applyFill="1"/>
    <xf numFmtId="0" fontId="0" fillId="0" borderId="2" xfId="0" applyFill="1" applyBorder="1"/>
    <xf numFmtId="0" fontId="1" fillId="0" borderId="2" xfId="0" applyFont="1" applyFill="1" applyBorder="1"/>
    <xf numFmtId="0" fontId="12" fillId="0" borderId="3" xfId="0" applyFont="1" applyBorder="1"/>
    <xf numFmtId="167" fontId="0" fillId="0" borderId="0" xfId="0" applyNumberFormat="1"/>
    <xf numFmtId="167" fontId="1" fillId="0" borderId="0" xfId="1" applyNumberFormat="1" applyFill="1" applyBorder="1"/>
    <xf numFmtId="38" fontId="3" fillId="5" borderId="0" xfId="0" applyNumberFormat="1" applyFont="1" applyFill="1"/>
    <xf numFmtId="166" fontId="8" fillId="2" borderId="0" xfId="0" applyNumberFormat="1" applyFont="1" applyFill="1" applyBorder="1"/>
    <xf numFmtId="166" fontId="8" fillId="2" borderId="0" xfId="0" applyNumberFormat="1" applyFont="1" applyFill="1" applyBorder="1" applyAlignment="1">
      <alignment horizontal="right"/>
    </xf>
    <xf numFmtId="166" fontId="8" fillId="0" borderId="1" xfId="4" applyNumberFormat="1" applyFont="1" applyFill="1" applyBorder="1"/>
    <xf numFmtId="165" fontId="8" fillId="0" borderId="0" xfId="0" applyNumberFormat="1" applyFont="1" applyFill="1" applyBorder="1"/>
    <xf numFmtId="167" fontId="12" fillId="0" borderId="0" xfId="1" applyNumberFormat="1" applyFont="1" applyFill="1" applyBorder="1"/>
    <xf numFmtId="0" fontId="15" fillId="0" borderId="0" xfId="5" applyFont="1"/>
    <xf numFmtId="38" fontId="14" fillId="0" borderId="0" xfId="0" applyNumberFormat="1" applyFont="1" applyFill="1" applyBorder="1" applyAlignment="1"/>
    <xf numFmtId="0" fontId="0" fillId="0" borderId="2" xfId="0" applyBorder="1"/>
    <xf numFmtId="10" fontId="6" fillId="0" borderId="0" xfId="4" applyNumberFormat="1" applyFont="1" applyFill="1" applyBorder="1"/>
    <xf numFmtId="10" fontId="8" fillId="0" borderId="7" xfId="4" applyNumberFormat="1" applyFont="1" applyFill="1" applyBorder="1"/>
    <xf numFmtId="10" fontId="8" fillId="2" borderId="7" xfId="4" applyNumberFormat="1" applyFont="1" applyFill="1" applyBorder="1"/>
    <xf numFmtId="166" fontId="8" fillId="2" borderId="0" xfId="6" applyNumberFormat="1" applyFont="1" applyFill="1" applyBorder="1"/>
    <xf numFmtId="167" fontId="1" fillId="0" borderId="16" xfId="1" applyNumberFormat="1" applyFill="1" applyBorder="1"/>
    <xf numFmtId="167" fontId="12" fillId="0" borderId="3" xfId="1" applyNumberFormat="1" applyFont="1" applyFill="1" applyBorder="1"/>
    <xf numFmtId="38" fontId="2" fillId="0" borderId="0" xfId="0" applyNumberFormat="1" applyFont="1" applyFill="1" applyAlignment="1">
      <alignment horizontal="left" indent="1"/>
    </xf>
    <xf numFmtId="167" fontId="1" fillId="0" borderId="2" xfId="1" applyNumberFormat="1" applyFill="1" applyBorder="1"/>
    <xf numFmtId="38" fontId="2" fillId="0" borderId="0" xfId="3" applyNumberFormat="1" applyFont="1" applyFill="1"/>
    <xf numFmtId="38" fontId="2" fillId="0" borderId="0" xfId="4" applyNumberFormat="1" applyFont="1"/>
    <xf numFmtId="38" fontId="8" fillId="2" borderId="0" xfId="0" applyNumberFormat="1" applyFont="1" applyFill="1" applyBorder="1"/>
    <xf numFmtId="38" fontId="2" fillId="2" borderId="0" xfId="0" applyNumberFormat="1" applyFont="1" applyFill="1"/>
    <xf numFmtId="38" fontId="3" fillId="0" borderId="0" xfId="0" applyNumberFormat="1" applyFont="1" applyAlignment="1"/>
    <xf numFmtId="10" fontId="8" fillId="0" borderId="0" xfId="0" applyNumberFormat="1" applyFont="1" applyFill="1" applyBorder="1" applyAlignment="1"/>
    <xf numFmtId="38" fontId="3" fillId="0" borderId="0" xfId="0" applyNumberFormat="1" applyFont="1" applyFill="1" applyBorder="1" applyAlignment="1"/>
    <xf numFmtId="0" fontId="0" fillId="0" borderId="0" xfId="0" applyAlignment="1">
      <alignment wrapText="1"/>
    </xf>
    <xf numFmtId="0" fontId="16" fillId="0" borderId="0" xfId="2" applyFont="1" applyAlignment="1">
      <alignment vertical="top" wrapText="1"/>
    </xf>
    <xf numFmtId="0" fontId="17" fillId="0" borderId="0" xfId="0" applyFont="1" applyAlignment="1">
      <alignment horizontal="left"/>
    </xf>
    <xf numFmtId="0" fontId="11" fillId="0" borderId="8" xfId="0" applyFont="1" applyBorder="1" applyAlignment="1">
      <alignment horizontal="center" wrapText="1"/>
    </xf>
    <xf numFmtId="167" fontId="12" fillId="0" borderId="0" xfId="1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10" fontId="0" fillId="0" borderId="0" xfId="4" applyNumberFormat="1" applyFont="1" applyBorder="1"/>
    <xf numFmtId="0" fontId="1" fillId="0" borderId="16" xfId="6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167" fontId="1" fillId="0" borderId="0" xfId="1" applyNumberFormat="1" applyFont="1" applyFill="1" applyBorder="1"/>
    <xf numFmtId="0" fontId="1" fillId="0" borderId="16" xfId="0" applyFont="1" applyFill="1" applyBorder="1" applyAlignment="1">
      <alignment horizontal="left" indent="1"/>
    </xf>
    <xf numFmtId="0" fontId="1" fillId="0" borderId="16" xfId="0" applyFont="1" applyBorder="1" applyAlignment="1">
      <alignment horizontal="left" indent="1"/>
    </xf>
    <xf numFmtId="0" fontId="0" fillId="0" borderId="16" xfId="0" applyFont="1" applyFill="1" applyBorder="1" applyAlignment="1">
      <alignment horizontal="left" indent="1"/>
    </xf>
    <xf numFmtId="164" fontId="12" fillId="0" borderId="3" xfId="4" applyNumberFormat="1" applyFont="1" applyBorder="1"/>
    <xf numFmtId="10" fontId="0" fillId="0" borderId="0" xfId="0" applyNumberFormat="1" applyFill="1" applyBorder="1"/>
    <xf numFmtId="167" fontId="1" fillId="0" borderId="0" xfId="4" applyNumberFormat="1" applyFill="1"/>
    <xf numFmtId="10" fontId="1" fillId="0" borderId="0" xfId="4" applyNumberFormat="1" applyFill="1"/>
    <xf numFmtId="0" fontId="1" fillId="0" borderId="0" xfId="5" applyFont="1"/>
    <xf numFmtId="0" fontId="14" fillId="0" borderId="0" xfId="9" applyFont="1"/>
    <xf numFmtId="37" fontId="0" fillId="0" borderId="0" xfId="0" applyNumberFormat="1"/>
    <xf numFmtId="0" fontId="0" fillId="0" borderId="0" xfId="0" applyAlignment="1">
      <alignment horizontal="center"/>
    </xf>
    <xf numFmtId="165" fontId="8" fillId="2" borderId="0" xfId="0" applyNumberFormat="1" applyFont="1" applyFill="1" applyBorder="1"/>
    <xf numFmtId="165" fontId="2" fillId="0" borderId="0" xfId="0" applyNumberFormat="1" applyFont="1" applyFill="1" applyBorder="1"/>
    <xf numFmtId="166" fontId="7" fillId="0" borderId="0" xfId="0" applyNumberFormat="1" applyFont="1"/>
    <xf numFmtId="165" fontId="8" fillId="0" borderId="0" xfId="0" applyNumberFormat="1" applyFont="1"/>
    <xf numFmtId="165" fontId="8" fillId="0" borderId="0" xfId="0" applyNumberFormat="1" applyFont="1" applyAlignment="1">
      <alignment horizontal="right" wrapText="1"/>
    </xf>
    <xf numFmtId="165" fontId="8" fillId="0" borderId="0" xfId="0" applyNumberFormat="1" applyFont="1" applyBorder="1"/>
    <xf numFmtId="165" fontId="18" fillId="0" borderId="0" xfId="0" applyNumberFormat="1" applyFont="1" applyFill="1" applyBorder="1"/>
    <xf numFmtId="165" fontId="6" fillId="0" borderId="0" xfId="0" applyNumberFormat="1" applyFont="1" applyFill="1" applyBorder="1"/>
    <xf numFmtId="165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166" fontId="18" fillId="2" borderId="0" xfId="0" applyNumberFormat="1" applyFont="1" applyFill="1" applyBorder="1"/>
    <xf numFmtId="166" fontId="2" fillId="0" borderId="0" xfId="4" applyNumberFormat="1" applyFont="1" applyFill="1" applyBorder="1"/>
    <xf numFmtId="165" fontId="7" fillId="0" borderId="0" xfId="0" applyNumberFormat="1" applyFont="1" applyBorder="1"/>
    <xf numFmtId="165" fontId="8" fillId="2" borderId="0" xfId="0" applyNumberFormat="1" applyFont="1" applyFill="1" applyBorder="1" applyAlignment="1">
      <alignment horizontal="right"/>
    </xf>
    <xf numFmtId="165" fontId="8" fillId="0" borderId="1" xfId="4" applyNumberFormat="1" applyFont="1" applyFill="1" applyBorder="1"/>
    <xf numFmtId="167" fontId="14" fillId="0" borderId="0" xfId="1" applyNumberFormat="1" applyFont="1" applyFill="1"/>
    <xf numFmtId="166" fontId="8" fillId="0" borderId="0" xfId="0" applyNumberFormat="1" applyFont="1" applyFill="1" applyAlignment="1">
      <alignment wrapText="1"/>
    </xf>
    <xf numFmtId="165" fontId="8" fillId="0" borderId="0" xfId="0" applyNumberFormat="1" applyFont="1" applyAlignment="1">
      <alignment wrapText="1"/>
    </xf>
    <xf numFmtId="10" fontId="8" fillId="0" borderId="0" xfId="0" applyNumberFormat="1" applyFont="1" applyAlignment="1">
      <alignment wrapText="1"/>
    </xf>
    <xf numFmtId="38" fontId="3" fillId="0" borderId="0" xfId="0" applyNumberFormat="1" applyFont="1" applyAlignment="1">
      <alignment wrapText="1"/>
    </xf>
    <xf numFmtId="0" fontId="12" fillId="0" borderId="0" xfId="0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8" fontId="2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37" fontId="14" fillId="0" borderId="0" xfId="0" applyNumberFormat="1" applyFont="1" applyFill="1" applyBorder="1" applyAlignment="1"/>
    <xf numFmtId="37" fontId="14" fillId="0" borderId="0" xfId="1" applyNumberFormat="1" applyFont="1" applyFill="1" applyBorder="1" applyAlignment="1"/>
    <xf numFmtId="38" fontId="24" fillId="0" borderId="0" xfId="0" applyNumberFormat="1" applyFont="1" applyFill="1" applyBorder="1" applyAlignment="1"/>
    <xf numFmtId="38" fontId="2" fillId="0" borderId="0" xfId="0" applyNumberFormat="1" applyFont="1" applyAlignment="1"/>
    <xf numFmtId="0" fontId="12" fillId="0" borderId="0" xfId="0" applyFont="1" applyFill="1" applyBorder="1" applyAlignment="1"/>
    <xf numFmtId="0" fontId="0" fillId="0" borderId="0" xfId="0" applyAlignment="1">
      <alignment wrapText="1"/>
    </xf>
    <xf numFmtId="0" fontId="16" fillId="0" borderId="0" xfId="2" applyFont="1" applyAlignment="1">
      <alignment vertical="top" wrapText="1"/>
    </xf>
    <xf numFmtId="0" fontId="1" fillId="4" borderId="0" xfId="0" applyFont="1" applyFill="1"/>
    <xf numFmtId="10" fontId="8" fillId="0" borderId="0" xfId="4" applyNumberFormat="1" applyFont="1"/>
    <xf numFmtId="166" fontId="8" fillId="0" borderId="0" xfId="4" applyNumberFormat="1" applyFont="1" applyFill="1"/>
    <xf numFmtId="10" fontId="18" fillId="2" borderId="0" xfId="4" applyNumberFormat="1" applyFont="1" applyFill="1" applyBorder="1"/>
    <xf numFmtId="166" fontId="8" fillId="0" borderId="0" xfId="4" applyNumberFormat="1" applyFont="1" applyFill="1" applyAlignment="1">
      <alignment horizontal="right" wrapText="1"/>
    </xf>
    <xf numFmtId="166" fontId="7" fillId="0" borderId="7" xfId="4" applyNumberFormat="1" applyFont="1" applyFill="1" applyBorder="1"/>
    <xf numFmtId="166" fontId="8" fillId="0" borderId="7" xfId="4" applyNumberFormat="1" applyFont="1" applyFill="1" applyBorder="1"/>
    <xf numFmtId="166" fontId="8" fillId="2" borderId="0" xfId="4" applyNumberFormat="1" applyFont="1" applyFill="1" applyBorder="1"/>
    <xf numFmtId="166" fontId="8" fillId="2" borderId="7" xfId="4" applyNumberFormat="1" applyFont="1" applyFill="1" applyBorder="1"/>
    <xf numFmtId="166" fontId="18" fillId="2" borderId="0" xfId="4" applyNumberFormat="1" applyFont="1" applyFill="1" applyBorder="1"/>
    <xf numFmtId="166" fontId="23" fillId="2" borderId="0" xfId="4" applyNumberFormat="1" applyFont="1" applyFill="1" applyBorder="1"/>
    <xf numFmtId="166" fontId="8" fillId="2" borderId="7" xfId="4" applyNumberFormat="1" applyFont="1" applyFill="1" applyBorder="1" applyAlignment="1">
      <alignment horizontal="right"/>
    </xf>
    <xf numFmtId="166" fontId="8" fillId="0" borderId="9" xfId="4" applyNumberFormat="1" applyFont="1" applyFill="1" applyBorder="1"/>
    <xf numFmtId="166" fontId="18" fillId="0" borderId="0" xfId="4" applyNumberFormat="1" applyFont="1" applyFill="1" applyBorder="1"/>
    <xf numFmtId="166" fontId="6" fillId="0" borderId="0" xfId="4" applyNumberFormat="1" applyFont="1" applyFill="1" applyBorder="1"/>
    <xf numFmtId="166" fontId="8" fillId="0" borderId="0" xfId="4" applyNumberFormat="1" applyFont="1" applyFill="1" applyAlignment="1">
      <alignment wrapText="1"/>
    </xf>
    <xf numFmtId="166" fontId="21" fillId="0" borderId="0" xfId="4" applyNumberFormat="1" applyFont="1" applyFill="1" applyBorder="1" applyAlignment="1">
      <alignment horizontal="right"/>
    </xf>
    <xf numFmtId="166" fontId="19" fillId="0" borderId="0" xfId="4" applyNumberFormat="1" applyFont="1" applyFill="1" applyBorder="1" applyAlignment="1">
      <alignment horizontal="right"/>
    </xf>
    <xf numFmtId="166" fontId="19" fillId="0" borderId="0" xfId="4" applyNumberFormat="1" applyFont="1" applyAlignment="1">
      <alignment horizontal="right"/>
    </xf>
    <xf numFmtId="10" fontId="8" fillId="0" borderId="0" xfId="4" applyNumberFormat="1" applyFont="1" applyAlignment="1">
      <alignment horizontal="right" wrapText="1"/>
    </xf>
    <xf numFmtId="10" fontId="7" fillId="0" borderId="7" xfId="4" applyNumberFormat="1" applyFont="1" applyBorder="1"/>
    <xf numFmtId="10" fontId="18" fillId="0" borderId="7" xfId="4" applyNumberFormat="1" applyFont="1" applyFill="1" applyBorder="1"/>
    <xf numFmtId="10" fontId="18" fillId="2" borderId="7" xfId="4" applyNumberFormat="1" applyFont="1" applyFill="1" applyBorder="1"/>
    <xf numFmtId="10" fontId="18" fillId="2" borderId="7" xfId="4" applyNumberFormat="1" applyFont="1" applyFill="1" applyBorder="1" applyAlignment="1">
      <alignment horizontal="right"/>
    </xf>
    <xf numFmtId="10" fontId="8" fillId="0" borderId="0" xfId="4" applyNumberFormat="1" applyFont="1" applyBorder="1"/>
    <xf numFmtId="10" fontId="8" fillId="0" borderId="0" xfId="4" applyNumberFormat="1" applyFont="1" applyAlignment="1">
      <alignment wrapText="1"/>
    </xf>
    <xf numFmtId="10" fontId="8" fillId="0" borderId="0" xfId="4" applyNumberFormat="1" applyFont="1" applyFill="1" applyBorder="1"/>
    <xf numFmtId="10" fontId="8" fillId="0" borderId="0" xfId="4" applyNumberFormat="1" applyFont="1" applyFill="1" applyBorder="1" applyAlignment="1"/>
    <xf numFmtId="38" fontId="18" fillId="0" borderId="0" xfId="0" applyNumberFormat="1" applyFont="1" applyFill="1" applyBorder="1" applyAlignment="1">
      <alignment horizontal="right"/>
    </xf>
    <xf numFmtId="0" fontId="10" fillId="4" borderId="16" xfId="0" applyFont="1" applyFill="1" applyBorder="1" applyAlignment="1">
      <alignment horizontal="center"/>
    </xf>
    <xf numFmtId="167" fontId="12" fillId="4" borderId="0" xfId="1" applyNumberFormat="1" applyFont="1" applyFill="1" applyBorder="1" applyAlignment="1">
      <alignment horizontal="left" wrapText="1"/>
    </xf>
    <xf numFmtId="167" fontId="12" fillId="4" borderId="0" xfId="1" applyNumberFormat="1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/>
    </xf>
    <xf numFmtId="0" fontId="22" fillId="4" borderId="16" xfId="0" applyFont="1" applyFill="1" applyBorder="1" applyAlignment="1">
      <alignment horizontal="left"/>
    </xf>
    <xf numFmtId="167" fontId="1" fillId="4" borderId="16" xfId="1" applyNumberFormat="1" applyFill="1" applyBorder="1"/>
    <xf numFmtId="167" fontId="1" fillId="4" borderId="0" xfId="1" applyNumberFormat="1" applyFont="1" applyFill="1" applyBorder="1"/>
    <xf numFmtId="0" fontId="22" fillId="4" borderId="8" xfId="0" applyFont="1" applyFill="1" applyBorder="1" applyAlignment="1">
      <alignment horizontal="left"/>
    </xf>
    <xf numFmtId="167" fontId="0" fillId="0" borderId="16" xfId="0" applyNumberFormat="1" applyBorder="1"/>
    <xf numFmtId="167" fontId="1" fillId="4" borderId="16" xfId="1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left" indent="1"/>
    </xf>
    <xf numFmtId="167" fontId="0" fillId="0" borderId="2" xfId="0" applyNumberFormat="1" applyBorder="1"/>
    <xf numFmtId="0" fontId="0" fillId="0" borderId="16" xfId="0" applyBorder="1" applyAlignment="1">
      <alignment horizontal="left" indent="1"/>
    </xf>
    <xf numFmtId="164" fontId="0" fillId="0" borderId="0" xfId="4" applyNumberFormat="1" applyFont="1"/>
    <xf numFmtId="9" fontId="1" fillId="4" borderId="16" xfId="4" applyFill="1" applyBorder="1" applyAlignment="1">
      <alignment horizontal="right"/>
    </xf>
    <xf numFmtId="9" fontId="1" fillId="0" borderId="16" xfId="4" applyFill="1" applyBorder="1" applyAlignment="1">
      <alignment horizontal="right"/>
    </xf>
    <xf numFmtId="9" fontId="1" fillId="0" borderId="2" xfId="4" applyFill="1" applyBorder="1" applyAlignment="1">
      <alignment horizontal="right"/>
    </xf>
    <xf numFmtId="0" fontId="0" fillId="0" borderId="16" xfId="0" applyFill="1" applyBorder="1" applyAlignment="1">
      <alignment horizontal="center"/>
    </xf>
    <xf numFmtId="10" fontId="0" fillId="0" borderId="0" xfId="4" applyNumberFormat="1" applyFont="1" applyFill="1" applyBorder="1"/>
    <xf numFmtId="0" fontId="0" fillId="0" borderId="16" xfId="0" applyFill="1" applyBorder="1" applyAlignment="1">
      <alignment horizontal="left" indent="1"/>
    </xf>
    <xf numFmtId="167" fontId="0" fillId="0" borderId="16" xfId="0" applyNumberFormat="1" applyFill="1" applyBorder="1"/>
    <xf numFmtId="168" fontId="2" fillId="0" borderId="0" xfId="0" applyNumberFormat="1" applyFont="1"/>
    <xf numFmtId="38" fontId="2" fillId="0" borderId="0" xfId="4" applyNumberFormat="1" applyFont="1" applyAlignment="1">
      <alignment horizontal="right" wrapText="1"/>
    </xf>
    <xf numFmtId="168" fontId="2" fillId="0" borderId="0" xfId="0" applyNumberFormat="1" applyFont="1" applyAlignment="1">
      <alignment horizontal="right" wrapText="1"/>
    </xf>
    <xf numFmtId="168" fontId="7" fillId="0" borderId="0" xfId="0" applyNumberFormat="1" applyFont="1"/>
    <xf numFmtId="168" fontId="2" fillId="0" borderId="0" xfId="0" applyNumberFormat="1" applyFont="1" applyFill="1" applyBorder="1"/>
    <xf numFmtId="168" fontId="8" fillId="2" borderId="0" xfId="0" applyNumberFormat="1" applyFont="1" applyFill="1" applyBorder="1"/>
    <xf numFmtId="38" fontId="2" fillId="0" borderId="0" xfId="4" applyNumberFormat="1" applyFont="1" applyFill="1"/>
    <xf numFmtId="38" fontId="2" fillId="6" borderId="0" xfId="4" applyNumberFormat="1" applyFont="1" applyFill="1"/>
    <xf numFmtId="38" fontId="2" fillId="2" borderId="0" xfId="4" applyNumberFormat="1" applyFont="1" applyFill="1"/>
    <xf numFmtId="168" fontId="2" fillId="2" borderId="0" xfId="0" applyNumberFormat="1" applyFont="1" applyFill="1" applyBorder="1"/>
    <xf numFmtId="38" fontId="2" fillId="2" borderId="0" xfId="4" applyNumberFormat="1" applyFont="1" applyFill="1" applyAlignment="1">
      <alignment horizontal="right"/>
    </xf>
    <xf numFmtId="168" fontId="2" fillId="2" borderId="0" xfId="0" applyNumberFormat="1" applyFont="1" applyFill="1" applyBorder="1" applyAlignment="1">
      <alignment horizontal="right"/>
    </xf>
    <xf numFmtId="168" fontId="2" fillId="0" borderId="1" xfId="4" applyNumberFormat="1" applyFont="1" applyFill="1" applyBorder="1"/>
    <xf numFmtId="38" fontId="2" fillId="0" borderId="0" xfId="4" applyNumberFormat="1" applyFont="1" applyBorder="1"/>
    <xf numFmtId="168" fontId="8" fillId="0" borderId="0" xfId="4" applyNumberFormat="1" applyFont="1" applyFill="1"/>
    <xf numFmtId="168" fontId="2" fillId="0" borderId="0" xfId="0" applyNumberFormat="1" applyFont="1" applyBorder="1"/>
    <xf numFmtId="38" fontId="2" fillId="0" borderId="0" xfId="4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168" fontId="2" fillId="0" borderId="0" xfId="0" applyNumberFormat="1" applyFont="1" applyAlignment="1"/>
    <xf numFmtId="38" fontId="2" fillId="5" borderId="0" xfId="0" applyNumberFormat="1" applyFont="1" applyFill="1"/>
    <xf numFmtId="167" fontId="12" fillId="0" borderId="8" xfId="1" applyNumberFormat="1" applyFont="1" applyBorder="1" applyAlignment="1">
      <alignment horizontal="center" wrapText="1"/>
    </xf>
    <xf numFmtId="167" fontId="12" fillId="0" borderId="2" xfId="1" applyNumberFormat="1" applyFont="1" applyBorder="1" applyAlignment="1">
      <alignment horizontal="center" wrapText="1"/>
    </xf>
    <xf numFmtId="0" fontId="17" fillId="0" borderId="0" xfId="0" applyFont="1" applyAlignment="1">
      <alignment horizontal="left"/>
    </xf>
    <xf numFmtId="0" fontId="17" fillId="0" borderId="0" xfId="6" applyFont="1" applyFill="1" applyAlignment="1">
      <alignment horizontal="left"/>
    </xf>
    <xf numFmtId="167" fontId="12" fillId="0" borderId="11" xfId="1" applyNumberFormat="1" applyFont="1" applyBorder="1" applyAlignment="1">
      <alignment horizontal="left" wrapText="1"/>
    </xf>
    <xf numFmtId="167" fontId="12" fillId="0" borderId="5" xfId="1" applyNumberFormat="1" applyFont="1" applyBorder="1" applyAlignment="1">
      <alignment horizontal="left" wrapText="1"/>
    </xf>
    <xf numFmtId="167" fontId="12" fillId="0" borderId="4" xfId="1" applyNumberFormat="1" applyFont="1" applyBorder="1" applyAlignment="1">
      <alignment horizontal="left" wrapText="1"/>
    </xf>
    <xf numFmtId="167" fontId="12" fillId="0" borderId="10" xfId="1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16" fillId="0" borderId="0" xfId="2" applyFont="1" applyAlignment="1">
      <alignment vertical="top" wrapText="1"/>
    </xf>
    <xf numFmtId="165" fontId="19" fillId="0" borderId="0" xfId="4" applyNumberFormat="1" applyFont="1" applyFill="1" applyBorder="1" applyAlignment="1">
      <alignment horizontal="center" wrapText="1"/>
    </xf>
    <xf numFmtId="165" fontId="19" fillId="0" borderId="4" xfId="4" applyNumberFormat="1" applyFont="1" applyFill="1" applyBorder="1" applyAlignment="1">
      <alignment horizontal="center" wrapText="1"/>
    </xf>
    <xf numFmtId="38" fontId="5" fillId="0" borderId="0" xfId="0" applyNumberFormat="1" applyFont="1" applyFill="1" applyBorder="1" applyAlignment="1">
      <alignment horizontal="center" wrapText="1"/>
    </xf>
    <xf numFmtId="38" fontId="5" fillId="0" borderId="4" xfId="0" applyNumberFormat="1" applyFont="1" applyFill="1" applyBorder="1" applyAlignment="1">
      <alignment horizontal="center" wrapText="1"/>
    </xf>
    <xf numFmtId="38" fontId="5" fillId="0" borderId="0" xfId="4" applyNumberFormat="1" applyFont="1" applyFill="1" applyBorder="1" applyAlignment="1">
      <alignment horizontal="center" wrapText="1"/>
    </xf>
    <xf numFmtId="38" fontId="5" fillId="0" borderId="4" xfId="4" applyNumberFormat="1" applyFont="1" applyFill="1" applyBorder="1" applyAlignment="1">
      <alignment horizontal="center" wrapText="1"/>
    </xf>
    <xf numFmtId="168" fontId="5" fillId="0" borderId="0" xfId="4" applyNumberFormat="1" applyFont="1" applyFill="1" applyBorder="1" applyAlignment="1">
      <alignment horizontal="center" wrapText="1"/>
    </xf>
    <xf numFmtId="168" fontId="5" fillId="0" borderId="4" xfId="4" applyNumberFormat="1" applyFont="1" applyFill="1" applyBorder="1" applyAlignment="1">
      <alignment horizontal="center" wrapText="1"/>
    </xf>
    <xf numFmtId="10" fontId="19" fillId="0" borderId="7" xfId="4" applyNumberFormat="1" applyFont="1" applyFill="1" applyBorder="1" applyAlignment="1">
      <alignment horizontal="center" wrapText="1"/>
    </xf>
    <xf numFmtId="10" fontId="19" fillId="0" borderId="14" xfId="4" applyNumberFormat="1" applyFont="1" applyFill="1" applyBorder="1" applyAlignment="1">
      <alignment horizontal="center" wrapText="1"/>
    </xf>
    <xf numFmtId="166" fontId="19" fillId="0" borderId="7" xfId="4" applyNumberFormat="1" applyFont="1" applyFill="1" applyBorder="1" applyAlignment="1">
      <alignment horizontal="center" wrapText="1"/>
    </xf>
    <xf numFmtId="166" fontId="19" fillId="0" borderId="14" xfId="4" applyNumberFormat="1" applyFont="1" applyFill="1" applyBorder="1" applyAlignment="1">
      <alignment horizontal="center" wrapText="1"/>
    </xf>
    <xf numFmtId="38" fontId="2" fillId="3" borderId="15" xfId="0" applyNumberFormat="1" applyFont="1" applyFill="1" applyBorder="1" applyAlignment="1">
      <alignment horizontal="center" wrapText="1"/>
    </xf>
    <xf numFmtId="38" fontId="3" fillId="3" borderId="4" xfId="0" applyNumberFormat="1" applyFont="1" applyFill="1" applyBorder="1" applyAlignment="1">
      <alignment horizontal="center" wrapText="1"/>
    </xf>
    <xf numFmtId="38" fontId="2" fillId="0" borderId="0" xfId="0" applyNumberFormat="1" applyFont="1" applyFill="1" applyBorder="1" applyAlignment="1">
      <alignment horizontal="center" wrapText="1"/>
    </xf>
    <xf numFmtId="38" fontId="2" fillId="0" borderId="4" xfId="0" applyNumberFormat="1" applyFont="1" applyFill="1" applyBorder="1" applyAlignment="1">
      <alignment horizontal="center" wrapText="1"/>
    </xf>
    <xf numFmtId="10" fontId="19" fillId="0" borderId="0" xfId="4" applyNumberFormat="1" applyFont="1" applyFill="1" applyBorder="1" applyAlignment="1">
      <alignment horizontal="center" wrapText="1"/>
    </xf>
    <xf numFmtId="10" fontId="19" fillId="0" borderId="4" xfId="4" applyNumberFormat="1" applyFont="1" applyFill="1" applyBorder="1" applyAlignment="1">
      <alignment horizontal="center" wrapText="1"/>
    </xf>
    <xf numFmtId="38" fontId="19" fillId="0" borderId="12" xfId="4" applyNumberFormat="1" applyFont="1" applyBorder="1" applyAlignment="1">
      <alignment horizontal="center" wrapText="1"/>
    </xf>
    <xf numFmtId="38" fontId="19" fillId="0" borderId="13" xfId="4" applyNumberFormat="1" applyFont="1" applyBorder="1" applyAlignment="1">
      <alignment horizontal="center" wrapText="1"/>
    </xf>
    <xf numFmtId="38" fontId="3" fillId="0" borderId="0" xfId="0" applyNumberFormat="1" applyFont="1" applyBorder="1" applyAlignment="1">
      <alignment horizontal="center" wrapText="1"/>
    </xf>
    <xf numFmtId="38" fontId="3" fillId="0" borderId="4" xfId="0" applyNumberFormat="1" applyFont="1" applyBorder="1" applyAlignment="1">
      <alignment horizontal="center" wrapText="1"/>
    </xf>
    <xf numFmtId="38" fontId="3" fillId="3" borderId="15" xfId="0" applyNumberFormat="1" applyFont="1" applyFill="1" applyBorder="1" applyAlignment="1">
      <alignment horizontal="center" wrapText="1"/>
    </xf>
  </cellXfs>
  <cellStyles count="13">
    <cellStyle name="Comma" xfId="1" builtinId="3"/>
    <cellStyle name="Comma 2" xfId="7" xr:uid="{00000000-0005-0000-0000-000001000000}"/>
    <cellStyle name="Comma 2 2" xfId="10" xr:uid="{00000000-0005-0000-0000-000002000000}"/>
    <cellStyle name="Currency 2" xfId="8" xr:uid="{00000000-0005-0000-0000-000003000000}"/>
    <cellStyle name="Normal" xfId="0" builtinId="0"/>
    <cellStyle name="Normal 2" xfId="6" xr:uid="{00000000-0005-0000-0000-000005000000}"/>
    <cellStyle name="Normal 2 2" xfId="11" xr:uid="{00000000-0005-0000-0000-000006000000}"/>
    <cellStyle name="Normal_BudmanPages" xfId="2" xr:uid="{00000000-0005-0000-0000-000007000000}"/>
    <cellStyle name="Normal_Enterprise Comparison" xfId="9" xr:uid="{00000000-0005-0000-0000-000008000000}"/>
    <cellStyle name="Normal_template" xfId="3" xr:uid="{00000000-0005-0000-0000-000009000000}"/>
    <cellStyle name="Percent" xfId="4" builtinId="5"/>
    <cellStyle name="Percent 2 2" xfId="12" xr:uid="{00000000-0005-0000-0000-00000B000000}"/>
    <cellStyle name="Percent_BudmanPages" xfId="5" xr:uid="{00000000-0005-0000-0000-00000C000000}"/>
  </cellStyles>
  <dxfs count="0"/>
  <tableStyles count="0" defaultTableStyle="TableStyleMedium2" defaultPivotStyle="PivotStyleLight16"/>
  <colors>
    <mruColors>
      <color rgb="FFFFCCFF"/>
      <color rgb="FFCC00FF"/>
      <color rgb="FFFF9966"/>
      <color rgb="FFFF5050"/>
      <color rgb="FF800000"/>
      <color rgb="FF7538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8"/>
  <sheetViews>
    <sheetView workbookViewId="0">
      <selection activeCell="H40" sqref="H40"/>
    </sheetView>
  </sheetViews>
  <sheetFormatPr defaultRowHeight="12.75"/>
  <cols>
    <col min="1" max="1" width="5.28515625" style="33" customWidth="1"/>
    <col min="2" max="2" width="5" bestFit="1" customWidth="1"/>
    <col min="3" max="3" width="28.7109375" customWidth="1"/>
    <col min="4" max="4" width="11.5703125" style="72" customWidth="1"/>
    <col min="5" max="5" width="1.5703125" style="72" customWidth="1"/>
    <col min="6" max="6" width="11.42578125" style="72" customWidth="1"/>
    <col min="7" max="7" width="1.5703125" style="72" customWidth="1"/>
    <col min="8" max="8" width="11.28515625" style="72" customWidth="1"/>
    <col min="9" max="9" width="1.7109375" customWidth="1"/>
    <col min="10" max="10" width="10.42578125" customWidth="1"/>
    <col min="11" max="11" width="1.7109375" customWidth="1"/>
    <col min="12" max="12" width="10.5703125" customWidth="1"/>
    <col min="13" max="14" width="5" bestFit="1" customWidth="1"/>
    <col min="15" max="15" width="13.140625" customWidth="1"/>
    <col min="16" max="17" width="5" bestFit="1" customWidth="1"/>
    <col min="18" max="18" width="5.7109375" bestFit="1" customWidth="1"/>
    <col min="19" max="19" width="25.7109375" bestFit="1" customWidth="1"/>
    <col min="20" max="20" width="11.42578125" bestFit="1" customWidth="1"/>
    <col min="21" max="21" width="5.28515625" bestFit="1" customWidth="1"/>
    <col min="22" max="22" width="14" bestFit="1" customWidth="1"/>
    <col min="24" max="24" width="1.140625" customWidth="1"/>
    <col min="25" max="26" width="4.7109375" customWidth="1"/>
    <col min="27" max="28" width="4.28515625" bestFit="1" customWidth="1"/>
    <col min="29" max="29" width="9" bestFit="1" customWidth="1"/>
    <col min="30" max="30" width="7.140625" bestFit="1" customWidth="1"/>
    <col min="255" max="255" width="29" customWidth="1"/>
    <col min="256" max="256" width="13.7109375" customWidth="1"/>
    <col min="257" max="257" width="1.7109375" customWidth="1"/>
    <col min="258" max="258" width="13.7109375" customWidth="1"/>
    <col min="259" max="259" width="1.7109375" customWidth="1"/>
    <col min="260" max="260" width="13.7109375" customWidth="1"/>
    <col min="261" max="261" width="1.7109375" customWidth="1"/>
    <col min="262" max="263" width="13.7109375" customWidth="1"/>
    <col min="511" max="511" width="29" customWidth="1"/>
    <col min="512" max="512" width="13.7109375" customWidth="1"/>
    <col min="513" max="513" width="1.7109375" customWidth="1"/>
    <col min="514" max="514" width="13.7109375" customWidth="1"/>
    <col min="515" max="515" width="1.7109375" customWidth="1"/>
    <col min="516" max="516" width="13.7109375" customWidth="1"/>
    <col min="517" max="517" width="1.7109375" customWidth="1"/>
    <col min="518" max="519" width="13.7109375" customWidth="1"/>
    <col min="767" max="767" width="29" customWidth="1"/>
    <col min="768" max="768" width="13.7109375" customWidth="1"/>
    <col min="769" max="769" width="1.7109375" customWidth="1"/>
    <col min="770" max="770" width="13.7109375" customWidth="1"/>
    <col min="771" max="771" width="1.7109375" customWidth="1"/>
    <col min="772" max="772" width="13.7109375" customWidth="1"/>
    <col min="773" max="773" width="1.7109375" customWidth="1"/>
    <col min="774" max="775" width="13.7109375" customWidth="1"/>
    <col min="1023" max="1023" width="29" customWidth="1"/>
    <col min="1024" max="1024" width="13.7109375" customWidth="1"/>
    <col min="1025" max="1025" width="1.7109375" customWidth="1"/>
    <col min="1026" max="1026" width="13.7109375" customWidth="1"/>
    <col min="1027" max="1027" width="1.7109375" customWidth="1"/>
    <col min="1028" max="1028" width="13.7109375" customWidth="1"/>
    <col min="1029" max="1029" width="1.7109375" customWidth="1"/>
    <col min="1030" max="1031" width="13.7109375" customWidth="1"/>
    <col min="1279" max="1279" width="29" customWidth="1"/>
    <col min="1280" max="1280" width="13.7109375" customWidth="1"/>
    <col min="1281" max="1281" width="1.7109375" customWidth="1"/>
    <col min="1282" max="1282" width="13.7109375" customWidth="1"/>
    <col min="1283" max="1283" width="1.7109375" customWidth="1"/>
    <col min="1284" max="1284" width="13.7109375" customWidth="1"/>
    <col min="1285" max="1285" width="1.7109375" customWidth="1"/>
    <col min="1286" max="1287" width="13.7109375" customWidth="1"/>
    <col min="1535" max="1535" width="29" customWidth="1"/>
    <col min="1536" max="1536" width="13.7109375" customWidth="1"/>
    <col min="1537" max="1537" width="1.7109375" customWidth="1"/>
    <col min="1538" max="1538" width="13.7109375" customWidth="1"/>
    <col min="1539" max="1539" width="1.7109375" customWidth="1"/>
    <col min="1540" max="1540" width="13.7109375" customWidth="1"/>
    <col min="1541" max="1541" width="1.7109375" customWidth="1"/>
    <col min="1542" max="1543" width="13.7109375" customWidth="1"/>
    <col min="1791" max="1791" width="29" customWidth="1"/>
    <col min="1792" max="1792" width="13.7109375" customWidth="1"/>
    <col min="1793" max="1793" width="1.7109375" customWidth="1"/>
    <col min="1794" max="1794" width="13.7109375" customWidth="1"/>
    <col min="1795" max="1795" width="1.7109375" customWidth="1"/>
    <col min="1796" max="1796" width="13.7109375" customWidth="1"/>
    <col min="1797" max="1797" width="1.7109375" customWidth="1"/>
    <col min="1798" max="1799" width="13.7109375" customWidth="1"/>
    <col min="2047" max="2047" width="29" customWidth="1"/>
    <col min="2048" max="2048" width="13.7109375" customWidth="1"/>
    <col min="2049" max="2049" width="1.7109375" customWidth="1"/>
    <col min="2050" max="2050" width="13.7109375" customWidth="1"/>
    <col min="2051" max="2051" width="1.7109375" customWidth="1"/>
    <col min="2052" max="2052" width="13.7109375" customWidth="1"/>
    <col min="2053" max="2053" width="1.7109375" customWidth="1"/>
    <col min="2054" max="2055" width="13.7109375" customWidth="1"/>
    <col min="2303" max="2303" width="29" customWidth="1"/>
    <col min="2304" max="2304" width="13.7109375" customWidth="1"/>
    <col min="2305" max="2305" width="1.7109375" customWidth="1"/>
    <col min="2306" max="2306" width="13.7109375" customWidth="1"/>
    <col min="2307" max="2307" width="1.7109375" customWidth="1"/>
    <col min="2308" max="2308" width="13.7109375" customWidth="1"/>
    <col min="2309" max="2309" width="1.7109375" customWidth="1"/>
    <col min="2310" max="2311" width="13.7109375" customWidth="1"/>
    <col min="2559" max="2559" width="29" customWidth="1"/>
    <col min="2560" max="2560" width="13.7109375" customWidth="1"/>
    <col min="2561" max="2561" width="1.7109375" customWidth="1"/>
    <col min="2562" max="2562" width="13.7109375" customWidth="1"/>
    <col min="2563" max="2563" width="1.7109375" customWidth="1"/>
    <col min="2564" max="2564" width="13.7109375" customWidth="1"/>
    <col min="2565" max="2565" width="1.7109375" customWidth="1"/>
    <col min="2566" max="2567" width="13.7109375" customWidth="1"/>
    <col min="2815" max="2815" width="29" customWidth="1"/>
    <col min="2816" max="2816" width="13.7109375" customWidth="1"/>
    <col min="2817" max="2817" width="1.7109375" customWidth="1"/>
    <col min="2818" max="2818" width="13.7109375" customWidth="1"/>
    <col min="2819" max="2819" width="1.7109375" customWidth="1"/>
    <col min="2820" max="2820" width="13.7109375" customWidth="1"/>
    <col min="2821" max="2821" width="1.7109375" customWidth="1"/>
    <col min="2822" max="2823" width="13.7109375" customWidth="1"/>
    <col min="3071" max="3071" width="29" customWidth="1"/>
    <col min="3072" max="3072" width="13.7109375" customWidth="1"/>
    <col min="3073" max="3073" width="1.7109375" customWidth="1"/>
    <col min="3074" max="3074" width="13.7109375" customWidth="1"/>
    <col min="3075" max="3075" width="1.7109375" customWidth="1"/>
    <col min="3076" max="3076" width="13.7109375" customWidth="1"/>
    <col min="3077" max="3077" width="1.7109375" customWidth="1"/>
    <col min="3078" max="3079" width="13.7109375" customWidth="1"/>
    <col min="3327" max="3327" width="29" customWidth="1"/>
    <col min="3328" max="3328" width="13.7109375" customWidth="1"/>
    <col min="3329" max="3329" width="1.7109375" customWidth="1"/>
    <col min="3330" max="3330" width="13.7109375" customWidth="1"/>
    <col min="3331" max="3331" width="1.7109375" customWidth="1"/>
    <col min="3332" max="3332" width="13.7109375" customWidth="1"/>
    <col min="3333" max="3333" width="1.7109375" customWidth="1"/>
    <col min="3334" max="3335" width="13.7109375" customWidth="1"/>
    <col min="3583" max="3583" width="29" customWidth="1"/>
    <col min="3584" max="3584" width="13.7109375" customWidth="1"/>
    <col min="3585" max="3585" width="1.7109375" customWidth="1"/>
    <col min="3586" max="3586" width="13.7109375" customWidth="1"/>
    <col min="3587" max="3587" width="1.7109375" customWidth="1"/>
    <col min="3588" max="3588" width="13.7109375" customWidth="1"/>
    <col min="3589" max="3589" width="1.7109375" customWidth="1"/>
    <col min="3590" max="3591" width="13.7109375" customWidth="1"/>
    <col min="3839" max="3839" width="29" customWidth="1"/>
    <col min="3840" max="3840" width="13.7109375" customWidth="1"/>
    <col min="3841" max="3841" width="1.7109375" customWidth="1"/>
    <col min="3842" max="3842" width="13.7109375" customWidth="1"/>
    <col min="3843" max="3843" width="1.7109375" customWidth="1"/>
    <col min="3844" max="3844" width="13.7109375" customWidth="1"/>
    <col min="3845" max="3845" width="1.7109375" customWidth="1"/>
    <col min="3846" max="3847" width="13.7109375" customWidth="1"/>
    <col min="4095" max="4095" width="29" customWidth="1"/>
    <col min="4096" max="4096" width="13.7109375" customWidth="1"/>
    <col min="4097" max="4097" width="1.7109375" customWidth="1"/>
    <col min="4098" max="4098" width="13.7109375" customWidth="1"/>
    <col min="4099" max="4099" width="1.7109375" customWidth="1"/>
    <col min="4100" max="4100" width="13.7109375" customWidth="1"/>
    <col min="4101" max="4101" width="1.7109375" customWidth="1"/>
    <col min="4102" max="4103" width="13.7109375" customWidth="1"/>
    <col min="4351" max="4351" width="29" customWidth="1"/>
    <col min="4352" max="4352" width="13.7109375" customWidth="1"/>
    <col min="4353" max="4353" width="1.7109375" customWidth="1"/>
    <col min="4354" max="4354" width="13.7109375" customWidth="1"/>
    <col min="4355" max="4355" width="1.7109375" customWidth="1"/>
    <col min="4356" max="4356" width="13.7109375" customWidth="1"/>
    <col min="4357" max="4357" width="1.7109375" customWidth="1"/>
    <col min="4358" max="4359" width="13.7109375" customWidth="1"/>
    <col min="4607" max="4607" width="29" customWidth="1"/>
    <col min="4608" max="4608" width="13.7109375" customWidth="1"/>
    <col min="4609" max="4609" width="1.7109375" customWidth="1"/>
    <col min="4610" max="4610" width="13.7109375" customWidth="1"/>
    <col min="4611" max="4611" width="1.7109375" customWidth="1"/>
    <col min="4612" max="4612" width="13.7109375" customWidth="1"/>
    <col min="4613" max="4613" width="1.7109375" customWidth="1"/>
    <col min="4614" max="4615" width="13.7109375" customWidth="1"/>
    <col min="4863" max="4863" width="29" customWidth="1"/>
    <col min="4864" max="4864" width="13.7109375" customWidth="1"/>
    <col min="4865" max="4865" width="1.7109375" customWidth="1"/>
    <col min="4866" max="4866" width="13.7109375" customWidth="1"/>
    <col min="4867" max="4867" width="1.7109375" customWidth="1"/>
    <col min="4868" max="4868" width="13.7109375" customWidth="1"/>
    <col min="4869" max="4869" width="1.7109375" customWidth="1"/>
    <col min="4870" max="4871" width="13.7109375" customWidth="1"/>
    <col min="5119" max="5119" width="29" customWidth="1"/>
    <col min="5120" max="5120" width="13.7109375" customWidth="1"/>
    <col min="5121" max="5121" width="1.7109375" customWidth="1"/>
    <col min="5122" max="5122" width="13.7109375" customWidth="1"/>
    <col min="5123" max="5123" width="1.7109375" customWidth="1"/>
    <col min="5124" max="5124" width="13.7109375" customWidth="1"/>
    <col min="5125" max="5125" width="1.7109375" customWidth="1"/>
    <col min="5126" max="5127" width="13.7109375" customWidth="1"/>
    <col min="5375" max="5375" width="29" customWidth="1"/>
    <col min="5376" max="5376" width="13.7109375" customWidth="1"/>
    <col min="5377" max="5377" width="1.7109375" customWidth="1"/>
    <col min="5378" max="5378" width="13.7109375" customWidth="1"/>
    <col min="5379" max="5379" width="1.7109375" customWidth="1"/>
    <col min="5380" max="5380" width="13.7109375" customWidth="1"/>
    <col min="5381" max="5381" width="1.7109375" customWidth="1"/>
    <col min="5382" max="5383" width="13.7109375" customWidth="1"/>
    <col min="5631" max="5631" width="29" customWidth="1"/>
    <col min="5632" max="5632" width="13.7109375" customWidth="1"/>
    <col min="5633" max="5633" width="1.7109375" customWidth="1"/>
    <col min="5634" max="5634" width="13.7109375" customWidth="1"/>
    <col min="5635" max="5635" width="1.7109375" customWidth="1"/>
    <col min="5636" max="5636" width="13.7109375" customWidth="1"/>
    <col min="5637" max="5637" width="1.7109375" customWidth="1"/>
    <col min="5638" max="5639" width="13.7109375" customWidth="1"/>
    <col min="5887" max="5887" width="29" customWidth="1"/>
    <col min="5888" max="5888" width="13.7109375" customWidth="1"/>
    <col min="5889" max="5889" width="1.7109375" customWidth="1"/>
    <col min="5890" max="5890" width="13.7109375" customWidth="1"/>
    <col min="5891" max="5891" width="1.7109375" customWidth="1"/>
    <col min="5892" max="5892" width="13.7109375" customWidth="1"/>
    <col min="5893" max="5893" width="1.7109375" customWidth="1"/>
    <col min="5894" max="5895" width="13.7109375" customWidth="1"/>
    <col min="6143" max="6143" width="29" customWidth="1"/>
    <col min="6144" max="6144" width="13.7109375" customWidth="1"/>
    <col min="6145" max="6145" width="1.7109375" customWidth="1"/>
    <col min="6146" max="6146" width="13.7109375" customWidth="1"/>
    <col min="6147" max="6147" width="1.7109375" customWidth="1"/>
    <col min="6148" max="6148" width="13.7109375" customWidth="1"/>
    <col min="6149" max="6149" width="1.7109375" customWidth="1"/>
    <col min="6150" max="6151" width="13.7109375" customWidth="1"/>
    <col min="6399" max="6399" width="29" customWidth="1"/>
    <col min="6400" max="6400" width="13.7109375" customWidth="1"/>
    <col min="6401" max="6401" width="1.7109375" customWidth="1"/>
    <col min="6402" max="6402" width="13.7109375" customWidth="1"/>
    <col min="6403" max="6403" width="1.7109375" customWidth="1"/>
    <col min="6404" max="6404" width="13.7109375" customWidth="1"/>
    <col min="6405" max="6405" width="1.7109375" customWidth="1"/>
    <col min="6406" max="6407" width="13.7109375" customWidth="1"/>
    <col min="6655" max="6655" width="29" customWidth="1"/>
    <col min="6656" max="6656" width="13.7109375" customWidth="1"/>
    <col min="6657" max="6657" width="1.7109375" customWidth="1"/>
    <col min="6658" max="6658" width="13.7109375" customWidth="1"/>
    <col min="6659" max="6659" width="1.7109375" customWidth="1"/>
    <col min="6660" max="6660" width="13.7109375" customWidth="1"/>
    <col min="6661" max="6661" width="1.7109375" customWidth="1"/>
    <col min="6662" max="6663" width="13.7109375" customWidth="1"/>
    <col min="6911" max="6911" width="29" customWidth="1"/>
    <col min="6912" max="6912" width="13.7109375" customWidth="1"/>
    <col min="6913" max="6913" width="1.7109375" customWidth="1"/>
    <col min="6914" max="6914" width="13.7109375" customWidth="1"/>
    <col min="6915" max="6915" width="1.7109375" customWidth="1"/>
    <col min="6916" max="6916" width="13.7109375" customWidth="1"/>
    <col min="6917" max="6917" width="1.7109375" customWidth="1"/>
    <col min="6918" max="6919" width="13.7109375" customWidth="1"/>
    <col min="7167" max="7167" width="29" customWidth="1"/>
    <col min="7168" max="7168" width="13.7109375" customWidth="1"/>
    <col min="7169" max="7169" width="1.7109375" customWidth="1"/>
    <col min="7170" max="7170" width="13.7109375" customWidth="1"/>
    <col min="7171" max="7171" width="1.7109375" customWidth="1"/>
    <col min="7172" max="7172" width="13.7109375" customWidth="1"/>
    <col min="7173" max="7173" width="1.7109375" customWidth="1"/>
    <col min="7174" max="7175" width="13.7109375" customWidth="1"/>
    <col min="7423" max="7423" width="29" customWidth="1"/>
    <col min="7424" max="7424" width="13.7109375" customWidth="1"/>
    <col min="7425" max="7425" width="1.7109375" customWidth="1"/>
    <col min="7426" max="7426" width="13.7109375" customWidth="1"/>
    <col min="7427" max="7427" width="1.7109375" customWidth="1"/>
    <col min="7428" max="7428" width="13.7109375" customWidth="1"/>
    <col min="7429" max="7429" width="1.7109375" customWidth="1"/>
    <col min="7430" max="7431" width="13.7109375" customWidth="1"/>
    <col min="7679" max="7679" width="29" customWidth="1"/>
    <col min="7680" max="7680" width="13.7109375" customWidth="1"/>
    <col min="7681" max="7681" width="1.7109375" customWidth="1"/>
    <col min="7682" max="7682" width="13.7109375" customWidth="1"/>
    <col min="7683" max="7683" width="1.7109375" customWidth="1"/>
    <col min="7684" max="7684" width="13.7109375" customWidth="1"/>
    <col min="7685" max="7685" width="1.7109375" customWidth="1"/>
    <col min="7686" max="7687" width="13.7109375" customWidth="1"/>
    <col min="7935" max="7935" width="29" customWidth="1"/>
    <col min="7936" max="7936" width="13.7109375" customWidth="1"/>
    <col min="7937" max="7937" width="1.7109375" customWidth="1"/>
    <col min="7938" max="7938" width="13.7109375" customWidth="1"/>
    <col min="7939" max="7939" width="1.7109375" customWidth="1"/>
    <col min="7940" max="7940" width="13.7109375" customWidth="1"/>
    <col min="7941" max="7941" width="1.7109375" customWidth="1"/>
    <col min="7942" max="7943" width="13.7109375" customWidth="1"/>
    <col min="8191" max="8191" width="29" customWidth="1"/>
    <col min="8192" max="8192" width="13.7109375" customWidth="1"/>
    <col min="8193" max="8193" width="1.7109375" customWidth="1"/>
    <col min="8194" max="8194" width="13.7109375" customWidth="1"/>
    <col min="8195" max="8195" width="1.7109375" customWidth="1"/>
    <col min="8196" max="8196" width="13.7109375" customWidth="1"/>
    <col min="8197" max="8197" width="1.7109375" customWidth="1"/>
    <col min="8198" max="8199" width="13.7109375" customWidth="1"/>
    <col min="8447" max="8447" width="29" customWidth="1"/>
    <col min="8448" max="8448" width="13.7109375" customWidth="1"/>
    <col min="8449" max="8449" width="1.7109375" customWidth="1"/>
    <col min="8450" max="8450" width="13.7109375" customWidth="1"/>
    <col min="8451" max="8451" width="1.7109375" customWidth="1"/>
    <col min="8452" max="8452" width="13.7109375" customWidth="1"/>
    <col min="8453" max="8453" width="1.7109375" customWidth="1"/>
    <col min="8454" max="8455" width="13.7109375" customWidth="1"/>
    <col min="8703" max="8703" width="29" customWidth="1"/>
    <col min="8704" max="8704" width="13.7109375" customWidth="1"/>
    <col min="8705" max="8705" width="1.7109375" customWidth="1"/>
    <col min="8706" max="8706" width="13.7109375" customWidth="1"/>
    <col min="8707" max="8707" width="1.7109375" customWidth="1"/>
    <col min="8708" max="8708" width="13.7109375" customWidth="1"/>
    <col min="8709" max="8709" width="1.7109375" customWidth="1"/>
    <col min="8710" max="8711" width="13.7109375" customWidth="1"/>
    <col min="8959" max="8959" width="29" customWidth="1"/>
    <col min="8960" max="8960" width="13.7109375" customWidth="1"/>
    <col min="8961" max="8961" width="1.7109375" customWidth="1"/>
    <col min="8962" max="8962" width="13.7109375" customWidth="1"/>
    <col min="8963" max="8963" width="1.7109375" customWidth="1"/>
    <col min="8964" max="8964" width="13.7109375" customWidth="1"/>
    <col min="8965" max="8965" width="1.7109375" customWidth="1"/>
    <col min="8966" max="8967" width="13.7109375" customWidth="1"/>
    <col min="9215" max="9215" width="29" customWidth="1"/>
    <col min="9216" max="9216" width="13.7109375" customWidth="1"/>
    <col min="9217" max="9217" width="1.7109375" customWidth="1"/>
    <col min="9218" max="9218" width="13.7109375" customWidth="1"/>
    <col min="9219" max="9219" width="1.7109375" customWidth="1"/>
    <col min="9220" max="9220" width="13.7109375" customWidth="1"/>
    <col min="9221" max="9221" width="1.7109375" customWidth="1"/>
    <col min="9222" max="9223" width="13.7109375" customWidth="1"/>
    <col min="9471" max="9471" width="29" customWidth="1"/>
    <col min="9472" max="9472" width="13.7109375" customWidth="1"/>
    <col min="9473" max="9473" width="1.7109375" customWidth="1"/>
    <col min="9474" max="9474" width="13.7109375" customWidth="1"/>
    <col min="9475" max="9475" width="1.7109375" customWidth="1"/>
    <col min="9476" max="9476" width="13.7109375" customWidth="1"/>
    <col min="9477" max="9477" width="1.7109375" customWidth="1"/>
    <col min="9478" max="9479" width="13.7109375" customWidth="1"/>
    <col min="9727" max="9727" width="29" customWidth="1"/>
    <col min="9728" max="9728" width="13.7109375" customWidth="1"/>
    <col min="9729" max="9729" width="1.7109375" customWidth="1"/>
    <col min="9730" max="9730" width="13.7109375" customWidth="1"/>
    <col min="9731" max="9731" width="1.7109375" customWidth="1"/>
    <col min="9732" max="9732" width="13.7109375" customWidth="1"/>
    <col min="9733" max="9733" width="1.7109375" customWidth="1"/>
    <col min="9734" max="9735" width="13.7109375" customWidth="1"/>
    <col min="9983" max="9983" width="29" customWidth="1"/>
    <col min="9984" max="9984" width="13.7109375" customWidth="1"/>
    <col min="9985" max="9985" width="1.7109375" customWidth="1"/>
    <col min="9986" max="9986" width="13.7109375" customWidth="1"/>
    <col min="9987" max="9987" width="1.7109375" customWidth="1"/>
    <col min="9988" max="9988" width="13.7109375" customWidth="1"/>
    <col min="9989" max="9989" width="1.7109375" customWidth="1"/>
    <col min="9990" max="9991" width="13.7109375" customWidth="1"/>
    <col min="10239" max="10239" width="29" customWidth="1"/>
    <col min="10240" max="10240" width="13.7109375" customWidth="1"/>
    <col min="10241" max="10241" width="1.7109375" customWidth="1"/>
    <col min="10242" max="10242" width="13.7109375" customWidth="1"/>
    <col min="10243" max="10243" width="1.7109375" customWidth="1"/>
    <col min="10244" max="10244" width="13.7109375" customWidth="1"/>
    <col min="10245" max="10245" width="1.7109375" customWidth="1"/>
    <col min="10246" max="10247" width="13.7109375" customWidth="1"/>
    <col min="10495" max="10495" width="29" customWidth="1"/>
    <col min="10496" max="10496" width="13.7109375" customWidth="1"/>
    <col min="10497" max="10497" width="1.7109375" customWidth="1"/>
    <col min="10498" max="10498" width="13.7109375" customWidth="1"/>
    <col min="10499" max="10499" width="1.7109375" customWidth="1"/>
    <col min="10500" max="10500" width="13.7109375" customWidth="1"/>
    <col min="10501" max="10501" width="1.7109375" customWidth="1"/>
    <col min="10502" max="10503" width="13.7109375" customWidth="1"/>
    <col min="10751" max="10751" width="29" customWidth="1"/>
    <col min="10752" max="10752" width="13.7109375" customWidth="1"/>
    <col min="10753" max="10753" width="1.7109375" customWidth="1"/>
    <col min="10754" max="10754" width="13.7109375" customWidth="1"/>
    <col min="10755" max="10755" width="1.7109375" customWidth="1"/>
    <col min="10756" max="10756" width="13.7109375" customWidth="1"/>
    <col min="10757" max="10757" width="1.7109375" customWidth="1"/>
    <col min="10758" max="10759" width="13.7109375" customWidth="1"/>
    <col min="11007" max="11007" width="29" customWidth="1"/>
    <col min="11008" max="11008" width="13.7109375" customWidth="1"/>
    <col min="11009" max="11009" width="1.7109375" customWidth="1"/>
    <col min="11010" max="11010" width="13.7109375" customWidth="1"/>
    <col min="11011" max="11011" width="1.7109375" customWidth="1"/>
    <col min="11012" max="11012" width="13.7109375" customWidth="1"/>
    <col min="11013" max="11013" width="1.7109375" customWidth="1"/>
    <col min="11014" max="11015" width="13.7109375" customWidth="1"/>
    <col min="11263" max="11263" width="29" customWidth="1"/>
    <col min="11264" max="11264" width="13.7109375" customWidth="1"/>
    <col min="11265" max="11265" width="1.7109375" customWidth="1"/>
    <col min="11266" max="11266" width="13.7109375" customWidth="1"/>
    <col min="11267" max="11267" width="1.7109375" customWidth="1"/>
    <col min="11268" max="11268" width="13.7109375" customWidth="1"/>
    <col min="11269" max="11269" width="1.7109375" customWidth="1"/>
    <col min="11270" max="11271" width="13.7109375" customWidth="1"/>
    <col min="11519" max="11519" width="29" customWidth="1"/>
    <col min="11520" max="11520" width="13.7109375" customWidth="1"/>
    <col min="11521" max="11521" width="1.7109375" customWidth="1"/>
    <col min="11522" max="11522" width="13.7109375" customWidth="1"/>
    <col min="11523" max="11523" width="1.7109375" customWidth="1"/>
    <col min="11524" max="11524" width="13.7109375" customWidth="1"/>
    <col min="11525" max="11525" width="1.7109375" customWidth="1"/>
    <col min="11526" max="11527" width="13.7109375" customWidth="1"/>
    <col min="11775" max="11775" width="29" customWidth="1"/>
    <col min="11776" max="11776" width="13.7109375" customWidth="1"/>
    <col min="11777" max="11777" width="1.7109375" customWidth="1"/>
    <col min="11778" max="11778" width="13.7109375" customWidth="1"/>
    <col min="11779" max="11779" width="1.7109375" customWidth="1"/>
    <col min="11780" max="11780" width="13.7109375" customWidth="1"/>
    <col min="11781" max="11781" width="1.7109375" customWidth="1"/>
    <col min="11782" max="11783" width="13.7109375" customWidth="1"/>
    <col min="12031" max="12031" width="29" customWidth="1"/>
    <col min="12032" max="12032" width="13.7109375" customWidth="1"/>
    <col min="12033" max="12033" width="1.7109375" customWidth="1"/>
    <col min="12034" max="12034" width="13.7109375" customWidth="1"/>
    <col min="12035" max="12035" width="1.7109375" customWidth="1"/>
    <col min="12036" max="12036" width="13.7109375" customWidth="1"/>
    <col min="12037" max="12037" width="1.7109375" customWidth="1"/>
    <col min="12038" max="12039" width="13.7109375" customWidth="1"/>
    <col min="12287" max="12287" width="29" customWidth="1"/>
    <col min="12288" max="12288" width="13.7109375" customWidth="1"/>
    <col min="12289" max="12289" width="1.7109375" customWidth="1"/>
    <col min="12290" max="12290" width="13.7109375" customWidth="1"/>
    <col min="12291" max="12291" width="1.7109375" customWidth="1"/>
    <col min="12292" max="12292" width="13.7109375" customWidth="1"/>
    <col min="12293" max="12293" width="1.7109375" customWidth="1"/>
    <col min="12294" max="12295" width="13.7109375" customWidth="1"/>
    <col min="12543" max="12543" width="29" customWidth="1"/>
    <col min="12544" max="12544" width="13.7109375" customWidth="1"/>
    <col min="12545" max="12545" width="1.7109375" customWidth="1"/>
    <col min="12546" max="12546" width="13.7109375" customWidth="1"/>
    <col min="12547" max="12547" width="1.7109375" customWidth="1"/>
    <col min="12548" max="12548" width="13.7109375" customWidth="1"/>
    <col min="12549" max="12549" width="1.7109375" customWidth="1"/>
    <col min="12550" max="12551" width="13.7109375" customWidth="1"/>
    <col min="12799" max="12799" width="29" customWidth="1"/>
    <col min="12800" max="12800" width="13.7109375" customWidth="1"/>
    <col min="12801" max="12801" width="1.7109375" customWidth="1"/>
    <col min="12802" max="12802" width="13.7109375" customWidth="1"/>
    <col min="12803" max="12803" width="1.7109375" customWidth="1"/>
    <col min="12804" max="12804" width="13.7109375" customWidth="1"/>
    <col min="12805" max="12805" width="1.7109375" customWidth="1"/>
    <col min="12806" max="12807" width="13.7109375" customWidth="1"/>
    <col min="13055" max="13055" width="29" customWidth="1"/>
    <col min="13056" max="13056" width="13.7109375" customWidth="1"/>
    <col min="13057" max="13057" width="1.7109375" customWidth="1"/>
    <col min="13058" max="13058" width="13.7109375" customWidth="1"/>
    <col min="13059" max="13059" width="1.7109375" customWidth="1"/>
    <col min="13060" max="13060" width="13.7109375" customWidth="1"/>
    <col min="13061" max="13061" width="1.7109375" customWidth="1"/>
    <col min="13062" max="13063" width="13.7109375" customWidth="1"/>
    <col min="13311" max="13311" width="29" customWidth="1"/>
    <col min="13312" max="13312" width="13.7109375" customWidth="1"/>
    <col min="13313" max="13313" width="1.7109375" customWidth="1"/>
    <col min="13314" max="13314" width="13.7109375" customWidth="1"/>
    <col min="13315" max="13315" width="1.7109375" customWidth="1"/>
    <col min="13316" max="13316" width="13.7109375" customWidth="1"/>
    <col min="13317" max="13317" width="1.7109375" customWidth="1"/>
    <col min="13318" max="13319" width="13.7109375" customWidth="1"/>
    <col min="13567" max="13567" width="29" customWidth="1"/>
    <col min="13568" max="13568" width="13.7109375" customWidth="1"/>
    <col min="13569" max="13569" width="1.7109375" customWidth="1"/>
    <col min="13570" max="13570" width="13.7109375" customWidth="1"/>
    <col min="13571" max="13571" width="1.7109375" customWidth="1"/>
    <col min="13572" max="13572" width="13.7109375" customWidth="1"/>
    <col min="13573" max="13573" width="1.7109375" customWidth="1"/>
    <col min="13574" max="13575" width="13.7109375" customWidth="1"/>
    <col min="13823" max="13823" width="29" customWidth="1"/>
    <col min="13824" max="13824" width="13.7109375" customWidth="1"/>
    <col min="13825" max="13825" width="1.7109375" customWidth="1"/>
    <col min="13826" max="13826" width="13.7109375" customWidth="1"/>
    <col min="13827" max="13827" width="1.7109375" customWidth="1"/>
    <col min="13828" max="13828" width="13.7109375" customWidth="1"/>
    <col min="13829" max="13829" width="1.7109375" customWidth="1"/>
    <col min="13830" max="13831" width="13.7109375" customWidth="1"/>
    <col min="14079" max="14079" width="29" customWidth="1"/>
    <col min="14080" max="14080" width="13.7109375" customWidth="1"/>
    <col min="14081" max="14081" width="1.7109375" customWidth="1"/>
    <col min="14082" max="14082" width="13.7109375" customWidth="1"/>
    <col min="14083" max="14083" width="1.7109375" customWidth="1"/>
    <col min="14084" max="14084" width="13.7109375" customWidth="1"/>
    <col min="14085" max="14085" width="1.7109375" customWidth="1"/>
    <col min="14086" max="14087" width="13.7109375" customWidth="1"/>
    <col min="14335" max="14335" width="29" customWidth="1"/>
    <col min="14336" max="14336" width="13.7109375" customWidth="1"/>
    <col min="14337" max="14337" width="1.7109375" customWidth="1"/>
    <col min="14338" max="14338" width="13.7109375" customWidth="1"/>
    <col min="14339" max="14339" width="1.7109375" customWidth="1"/>
    <col min="14340" max="14340" width="13.7109375" customWidth="1"/>
    <col min="14341" max="14341" width="1.7109375" customWidth="1"/>
    <col min="14342" max="14343" width="13.7109375" customWidth="1"/>
    <col min="14591" max="14591" width="29" customWidth="1"/>
    <col min="14592" max="14592" width="13.7109375" customWidth="1"/>
    <col min="14593" max="14593" width="1.7109375" customWidth="1"/>
    <col min="14594" max="14594" width="13.7109375" customWidth="1"/>
    <col min="14595" max="14595" width="1.7109375" customWidth="1"/>
    <col min="14596" max="14596" width="13.7109375" customWidth="1"/>
    <col min="14597" max="14597" width="1.7109375" customWidth="1"/>
    <col min="14598" max="14599" width="13.7109375" customWidth="1"/>
    <col min="14847" max="14847" width="29" customWidth="1"/>
    <col min="14848" max="14848" width="13.7109375" customWidth="1"/>
    <col min="14849" max="14849" width="1.7109375" customWidth="1"/>
    <col min="14850" max="14850" width="13.7109375" customWidth="1"/>
    <col min="14851" max="14851" width="1.7109375" customWidth="1"/>
    <col min="14852" max="14852" width="13.7109375" customWidth="1"/>
    <col min="14853" max="14853" width="1.7109375" customWidth="1"/>
    <col min="14854" max="14855" width="13.7109375" customWidth="1"/>
    <col min="15103" max="15103" width="29" customWidth="1"/>
    <col min="15104" max="15104" width="13.7109375" customWidth="1"/>
    <col min="15105" max="15105" width="1.7109375" customWidth="1"/>
    <col min="15106" max="15106" width="13.7109375" customWidth="1"/>
    <col min="15107" max="15107" width="1.7109375" customWidth="1"/>
    <col min="15108" max="15108" width="13.7109375" customWidth="1"/>
    <col min="15109" max="15109" width="1.7109375" customWidth="1"/>
    <col min="15110" max="15111" width="13.7109375" customWidth="1"/>
    <col min="15359" max="15359" width="29" customWidth="1"/>
    <col min="15360" max="15360" width="13.7109375" customWidth="1"/>
    <col min="15361" max="15361" width="1.7109375" customWidth="1"/>
    <col min="15362" max="15362" width="13.7109375" customWidth="1"/>
    <col min="15363" max="15363" width="1.7109375" customWidth="1"/>
    <col min="15364" max="15364" width="13.7109375" customWidth="1"/>
    <col min="15365" max="15365" width="1.7109375" customWidth="1"/>
    <col min="15366" max="15367" width="13.7109375" customWidth="1"/>
    <col min="15615" max="15615" width="29" customWidth="1"/>
    <col min="15616" max="15616" width="13.7109375" customWidth="1"/>
    <col min="15617" max="15617" width="1.7109375" customWidth="1"/>
    <col min="15618" max="15618" width="13.7109375" customWidth="1"/>
    <col min="15619" max="15619" width="1.7109375" customWidth="1"/>
    <col min="15620" max="15620" width="13.7109375" customWidth="1"/>
    <col min="15621" max="15621" width="1.7109375" customWidth="1"/>
    <col min="15622" max="15623" width="13.7109375" customWidth="1"/>
    <col min="15871" max="15871" width="29" customWidth="1"/>
    <col min="15872" max="15872" width="13.7109375" customWidth="1"/>
    <col min="15873" max="15873" width="1.7109375" customWidth="1"/>
    <col min="15874" max="15874" width="13.7109375" customWidth="1"/>
    <col min="15875" max="15875" width="1.7109375" customWidth="1"/>
    <col min="15876" max="15876" width="13.7109375" customWidth="1"/>
    <col min="15877" max="15877" width="1.7109375" customWidth="1"/>
    <col min="15878" max="15879" width="13.7109375" customWidth="1"/>
    <col min="16127" max="16127" width="29" customWidth="1"/>
    <col min="16128" max="16128" width="13.7109375" customWidth="1"/>
    <col min="16129" max="16129" width="1.7109375" customWidth="1"/>
    <col min="16130" max="16130" width="13.7109375" customWidth="1"/>
    <col min="16131" max="16131" width="1.7109375" customWidth="1"/>
    <col min="16132" max="16132" width="13.7109375" customWidth="1"/>
    <col min="16133" max="16133" width="1.7109375" customWidth="1"/>
    <col min="16134" max="16135" width="13.7109375" customWidth="1"/>
  </cols>
  <sheetData>
    <row r="1" spans="1:32" ht="15.75">
      <c r="A1" s="228" t="s">
        <v>78</v>
      </c>
      <c r="B1" s="228"/>
      <c r="C1" s="228"/>
      <c r="D1" s="228"/>
      <c r="E1" s="228"/>
      <c r="F1" s="228"/>
      <c r="G1" s="228"/>
      <c r="H1" s="228"/>
      <c r="I1" s="104"/>
      <c r="K1" s="104"/>
    </row>
    <row r="2" spans="1:32" ht="15.75">
      <c r="A2" s="229" t="s">
        <v>107</v>
      </c>
      <c r="B2" s="229"/>
      <c r="C2" s="229"/>
      <c r="D2" s="229"/>
      <c r="E2" s="229"/>
      <c r="F2" s="229"/>
      <c r="G2" s="229"/>
      <c r="H2" s="229"/>
      <c r="I2" s="229"/>
    </row>
    <row r="3" spans="1:32" ht="16.149999999999999" customHeight="1">
      <c r="A3" s="229" t="s">
        <v>101</v>
      </c>
      <c r="B3" s="229"/>
      <c r="C3" s="229"/>
      <c r="D3" s="229"/>
      <c r="E3" s="229"/>
      <c r="F3" s="229"/>
      <c r="G3" s="229"/>
      <c r="H3" s="229"/>
      <c r="I3" s="229"/>
    </row>
    <row r="4" spans="1:32">
      <c r="C4" s="34"/>
      <c r="D4" s="65"/>
      <c r="E4" s="65"/>
      <c r="F4" s="65"/>
      <c r="G4" s="65"/>
      <c r="H4" s="65"/>
      <c r="J4" s="66"/>
      <c r="L4" s="66"/>
    </row>
    <row r="5" spans="1:32" s="102" customFormat="1" ht="13.9" customHeight="1">
      <c r="A5" s="105"/>
      <c r="B5" s="230" t="s">
        <v>55</v>
      </c>
      <c r="C5" s="231"/>
      <c r="D5" s="226" t="s">
        <v>96</v>
      </c>
      <c r="E5" s="106"/>
      <c r="F5" s="226" t="s">
        <v>102</v>
      </c>
      <c r="G5" s="106"/>
      <c r="H5" s="226" t="s">
        <v>99</v>
      </c>
      <c r="I5" s="67"/>
      <c r="J5" s="226" t="s">
        <v>103</v>
      </c>
      <c r="K5" s="67"/>
      <c r="L5" s="226" t="s">
        <v>104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ht="28.5" customHeight="1">
      <c r="A6" s="107" t="s">
        <v>49</v>
      </c>
      <c r="B6" s="232"/>
      <c r="C6" s="233"/>
      <c r="D6" s="227"/>
      <c r="E6" s="106"/>
      <c r="F6" s="227"/>
      <c r="G6" s="106"/>
      <c r="H6" s="227"/>
      <c r="J6" s="227"/>
      <c r="L6" s="227"/>
    </row>
    <row r="7" spans="1:32">
      <c r="A7" s="184"/>
      <c r="B7" s="185"/>
      <c r="C7" s="191" t="s">
        <v>106</v>
      </c>
      <c r="D7" s="193">
        <f>SUM(D8:D21)</f>
        <v>1320388</v>
      </c>
      <c r="E7" s="186"/>
      <c r="F7" s="193">
        <f t="shared" ref="F7" si="0">SUM(F8:F21)</f>
        <v>1426018</v>
      </c>
      <c r="G7" s="186"/>
      <c r="H7" s="193">
        <f t="shared" ref="H7" si="1">SUM(H8:H21)</f>
        <v>1644977</v>
      </c>
      <c r="I7" s="186"/>
      <c r="J7" s="193">
        <f t="shared" ref="J7" si="2">SUM(J8:J21)</f>
        <v>324589</v>
      </c>
      <c r="K7" s="186"/>
      <c r="L7" s="199">
        <f t="shared" ref="L7:L41" si="3">IFERROR(J7/D7,"N/A")</f>
        <v>0.25</v>
      </c>
    </row>
    <row r="8" spans="1:32">
      <c r="A8" s="110">
        <v>5070</v>
      </c>
      <c r="B8" s="110">
        <v>8100</v>
      </c>
      <c r="C8" s="197" t="s">
        <v>1</v>
      </c>
      <c r="D8" s="91">
        <v>124230</v>
      </c>
      <c r="E8" s="77"/>
      <c r="F8" s="192">
        <f>D8*1.08</f>
        <v>134168</v>
      </c>
      <c r="G8" s="77"/>
      <c r="H8" s="91">
        <f>+WirelessCAP!T6-WirelessCAP!N6</f>
        <v>186193</v>
      </c>
      <c r="J8" s="91">
        <f t="shared" ref="J8:J21" si="4">H8-D8</f>
        <v>61963</v>
      </c>
      <c r="L8" s="200">
        <f t="shared" si="3"/>
        <v>0.5</v>
      </c>
    </row>
    <row r="9" spans="1:32">
      <c r="A9" s="109">
        <v>5125</v>
      </c>
      <c r="B9" s="109">
        <v>2400</v>
      </c>
      <c r="C9" s="114" t="s">
        <v>59</v>
      </c>
      <c r="D9" s="91">
        <v>43119</v>
      </c>
      <c r="E9" s="77"/>
      <c r="F9" s="192">
        <f t="shared" ref="F9:F21" si="5">D9*1.08</f>
        <v>46569</v>
      </c>
      <c r="G9" s="77"/>
      <c r="H9" s="91">
        <f>+WirelessCAP!T7-WirelessCAP!N7</f>
        <v>27948</v>
      </c>
      <c r="I9" s="72"/>
      <c r="J9" s="91">
        <f t="shared" si="4"/>
        <v>-15171</v>
      </c>
      <c r="L9" s="200">
        <f t="shared" si="3"/>
        <v>-0.35</v>
      </c>
    </row>
    <row r="10" spans="1:32">
      <c r="A10" s="109">
        <v>5120</v>
      </c>
      <c r="B10" s="109">
        <v>6200</v>
      </c>
      <c r="C10" s="114" t="s">
        <v>60</v>
      </c>
      <c r="D10" s="91">
        <v>97394</v>
      </c>
      <c r="E10" s="77"/>
      <c r="F10" s="192">
        <f t="shared" si="5"/>
        <v>105186</v>
      </c>
      <c r="G10" s="77"/>
      <c r="H10" s="91">
        <f>+WirelessCAP!T8-WirelessCAP!N8</f>
        <v>157112</v>
      </c>
      <c r="I10" s="72"/>
      <c r="J10" s="91">
        <f t="shared" si="4"/>
        <v>59718</v>
      </c>
      <c r="L10" s="200">
        <f t="shared" si="3"/>
        <v>0.61</v>
      </c>
    </row>
    <row r="11" spans="1:32">
      <c r="A11" s="110">
        <v>5460</v>
      </c>
      <c r="B11" s="110">
        <v>6000</v>
      </c>
      <c r="C11" s="114" t="s">
        <v>62</v>
      </c>
      <c r="D11" s="91">
        <v>8442</v>
      </c>
      <c r="E11" s="77"/>
      <c r="F11" s="192">
        <f t="shared" si="5"/>
        <v>9117</v>
      </c>
      <c r="G11" s="77"/>
      <c r="H11" s="91">
        <f>+WirelessCAP!T9-WirelessCAP!N9</f>
        <v>3020</v>
      </c>
      <c r="I11" s="72"/>
      <c r="J11" s="91">
        <f t="shared" si="4"/>
        <v>-5422</v>
      </c>
      <c r="L11" s="200">
        <f t="shared" si="3"/>
        <v>-0.64</v>
      </c>
    </row>
    <row r="12" spans="1:32">
      <c r="A12" s="110">
        <v>5010</v>
      </c>
      <c r="B12" s="110">
        <v>1100</v>
      </c>
      <c r="C12" s="197" t="s">
        <v>63</v>
      </c>
      <c r="D12" s="91">
        <v>468275</v>
      </c>
      <c r="E12" s="77"/>
      <c r="F12" s="192">
        <f t="shared" si="5"/>
        <v>505737</v>
      </c>
      <c r="G12" s="77"/>
      <c r="H12" s="91">
        <f>+WirelessCAP!T10-WirelessCAP!N10</f>
        <v>547625</v>
      </c>
      <c r="I12" s="72"/>
      <c r="J12" s="91">
        <f t="shared" si="4"/>
        <v>79350</v>
      </c>
      <c r="L12" s="200">
        <f t="shared" si="3"/>
        <v>0.17</v>
      </c>
    </row>
    <row r="13" spans="1:32">
      <c r="A13" s="110">
        <v>5020</v>
      </c>
      <c r="B13" s="110">
        <v>2200</v>
      </c>
      <c r="C13" s="197" t="s">
        <v>2</v>
      </c>
      <c r="D13" s="91">
        <v>253605</v>
      </c>
      <c r="E13" s="77"/>
      <c r="F13" s="192">
        <f t="shared" si="5"/>
        <v>273893</v>
      </c>
      <c r="G13" s="77"/>
      <c r="H13" s="91">
        <f>+WirelessCAP!T11-WirelessCAP!N11</f>
        <v>293217</v>
      </c>
      <c r="I13" s="72"/>
      <c r="J13" s="91">
        <f t="shared" si="4"/>
        <v>39612</v>
      </c>
      <c r="L13" s="200">
        <f t="shared" si="3"/>
        <v>0.16</v>
      </c>
    </row>
    <row r="14" spans="1:32">
      <c r="A14" s="110">
        <v>5030</v>
      </c>
      <c r="B14" s="110">
        <v>2200</v>
      </c>
      <c r="C14" s="197" t="s">
        <v>3</v>
      </c>
      <c r="D14" s="91">
        <v>0</v>
      </c>
      <c r="E14" s="77"/>
      <c r="F14" s="192">
        <f t="shared" si="5"/>
        <v>0</v>
      </c>
      <c r="G14" s="77"/>
      <c r="H14" s="91">
        <f>+WirelessCAP!T12-WirelessCAP!N12</f>
        <v>0</v>
      </c>
      <c r="I14" s="72"/>
      <c r="J14" s="91">
        <f t="shared" si="4"/>
        <v>0</v>
      </c>
      <c r="L14" s="200" t="str">
        <f t="shared" si="3"/>
        <v>N/A</v>
      </c>
    </row>
    <row r="15" spans="1:32">
      <c r="A15" s="110">
        <v>5040</v>
      </c>
      <c r="B15" s="110">
        <v>1500</v>
      </c>
      <c r="C15" s="114" t="s">
        <v>58</v>
      </c>
      <c r="D15" s="91">
        <v>79905</v>
      </c>
      <c r="E15" s="77"/>
      <c r="F15" s="192">
        <f t="shared" si="5"/>
        <v>86297</v>
      </c>
      <c r="G15" s="77"/>
      <c r="H15" s="91">
        <f>+WirelessCAP!T13-WirelessCAP!N13</f>
        <v>134452</v>
      </c>
      <c r="I15" s="72"/>
      <c r="J15" s="91">
        <f t="shared" si="4"/>
        <v>54547</v>
      </c>
      <c r="L15" s="200">
        <f t="shared" si="3"/>
        <v>0.68</v>
      </c>
    </row>
    <row r="16" spans="1:32">
      <c r="A16" s="110">
        <v>7050</v>
      </c>
      <c r="B16" s="110">
        <v>1600</v>
      </c>
      <c r="C16" s="114" t="s">
        <v>79</v>
      </c>
      <c r="D16" s="91">
        <v>39802</v>
      </c>
      <c r="E16" s="77"/>
      <c r="F16" s="192">
        <f t="shared" si="5"/>
        <v>42986</v>
      </c>
      <c r="G16" s="77"/>
      <c r="H16" s="91">
        <f>+WirelessCAP!T14-WirelessCAP!N14</f>
        <v>42299</v>
      </c>
      <c r="I16" s="72"/>
      <c r="J16" s="91">
        <f t="shared" si="4"/>
        <v>2497</v>
      </c>
      <c r="L16" s="200">
        <f t="shared" si="3"/>
        <v>0.06</v>
      </c>
    </row>
    <row r="17" spans="1:32">
      <c r="A17" s="110">
        <v>5060</v>
      </c>
      <c r="B17" s="110">
        <v>8200</v>
      </c>
      <c r="C17" s="197" t="s">
        <v>5</v>
      </c>
      <c r="D17" s="91">
        <v>115787</v>
      </c>
      <c r="E17" s="77"/>
      <c r="F17" s="192">
        <f t="shared" si="5"/>
        <v>125050</v>
      </c>
      <c r="G17" s="77"/>
      <c r="H17" s="91">
        <f>+WirelessCAP!T15-WirelessCAP!N15</f>
        <v>146915</v>
      </c>
      <c r="I17" s="72"/>
      <c r="J17" s="91">
        <f t="shared" si="4"/>
        <v>31128</v>
      </c>
      <c r="L17" s="200">
        <f t="shared" si="3"/>
        <v>0.27</v>
      </c>
    </row>
    <row r="18" spans="1:32">
      <c r="A18" s="110">
        <v>5100</v>
      </c>
      <c r="B18" s="110">
        <v>6300</v>
      </c>
      <c r="C18" s="197" t="s">
        <v>50</v>
      </c>
      <c r="D18" s="91">
        <v>58168</v>
      </c>
      <c r="E18" s="77"/>
      <c r="F18" s="192">
        <f t="shared" si="5"/>
        <v>62821</v>
      </c>
      <c r="G18" s="77"/>
      <c r="H18" s="68">
        <f>+WirelessCAP!T16-WirelessCAP!N16-251215</f>
        <v>68809</v>
      </c>
      <c r="I18" s="72"/>
      <c r="J18" s="91">
        <f t="shared" si="4"/>
        <v>10641</v>
      </c>
      <c r="L18" s="200">
        <f t="shared" si="3"/>
        <v>0.18</v>
      </c>
    </row>
    <row r="19" spans="1:32">
      <c r="A19" s="110">
        <v>5280</v>
      </c>
      <c r="B19" s="110">
        <v>7800</v>
      </c>
      <c r="C19" s="197" t="s">
        <v>6</v>
      </c>
      <c r="D19" s="91">
        <v>15077</v>
      </c>
      <c r="E19" s="77"/>
      <c r="F19" s="192">
        <f t="shared" si="5"/>
        <v>16283</v>
      </c>
      <c r="G19" s="77"/>
      <c r="H19" s="91">
        <f>+WirelessCAP!T17-WirelessCAP!N17</f>
        <v>15862</v>
      </c>
      <c r="I19" s="72"/>
      <c r="J19" s="91">
        <f t="shared" si="4"/>
        <v>785</v>
      </c>
      <c r="L19" s="200">
        <f t="shared" si="3"/>
        <v>0.05</v>
      </c>
    </row>
    <row r="20" spans="1:32">
      <c r="A20" s="111">
        <v>5610</v>
      </c>
      <c r="B20" s="111">
        <v>2400</v>
      </c>
      <c r="C20" s="197" t="s">
        <v>80</v>
      </c>
      <c r="D20" s="91">
        <v>16584</v>
      </c>
      <c r="E20" s="77"/>
      <c r="F20" s="192">
        <f t="shared" si="5"/>
        <v>17911</v>
      </c>
      <c r="G20" s="77"/>
      <c r="H20" s="91">
        <f>+WirelessCAP!T50-WirelessCAP!N50</f>
        <v>21525</v>
      </c>
      <c r="I20" s="72"/>
      <c r="J20" s="91">
        <f t="shared" si="4"/>
        <v>4941</v>
      </c>
      <c r="L20" s="200">
        <f t="shared" si="3"/>
        <v>0.3</v>
      </c>
    </row>
    <row r="21" spans="1:32">
      <c r="A21" s="111">
        <v>5080</v>
      </c>
      <c r="B21" s="111">
        <v>8600</v>
      </c>
      <c r="C21" s="197" t="s">
        <v>36</v>
      </c>
      <c r="D21" s="91">
        <v>0</v>
      </c>
      <c r="E21" s="77"/>
      <c r="F21" s="192">
        <f t="shared" si="5"/>
        <v>0</v>
      </c>
      <c r="G21" s="77"/>
      <c r="H21" s="91">
        <f>+WirelessCAP!T51-WirelessCAP!N51</f>
        <v>0</v>
      </c>
      <c r="I21" s="72"/>
      <c r="J21" s="91">
        <f t="shared" si="4"/>
        <v>0</v>
      </c>
      <c r="L21" s="200" t="str">
        <f t="shared" si="3"/>
        <v>N/A</v>
      </c>
    </row>
    <row r="22" spans="1:32" s="34" customFormat="1">
      <c r="A22" s="187"/>
      <c r="B22" s="187"/>
      <c r="C22" s="188" t="s">
        <v>7</v>
      </c>
      <c r="D22" s="189">
        <f>SUM(D23:D26)</f>
        <v>47817</v>
      </c>
      <c r="E22" s="190"/>
      <c r="F22" s="189">
        <f t="shared" ref="F22" si="6">SUM(F23:F26)</f>
        <v>51642</v>
      </c>
      <c r="G22" s="190"/>
      <c r="H22" s="189">
        <f t="shared" ref="H22" si="7">SUM(H23:H26)</f>
        <v>62356</v>
      </c>
      <c r="I22" s="190"/>
      <c r="J22" s="189">
        <f t="shared" ref="J22" si="8">SUM(J23:J26)</f>
        <v>14539</v>
      </c>
      <c r="K22" s="190"/>
      <c r="L22" s="199">
        <f t="shared" si="3"/>
        <v>0.3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34" customFormat="1">
      <c r="A23" s="111">
        <v>5150</v>
      </c>
      <c r="B23" s="111">
        <v>7500</v>
      </c>
      <c r="C23" s="113" t="s">
        <v>9</v>
      </c>
      <c r="D23" s="91">
        <v>12665</v>
      </c>
      <c r="E23" s="112"/>
      <c r="F23" s="192">
        <f t="shared" ref="F23:F26" si="9">D23*1.08</f>
        <v>13678</v>
      </c>
      <c r="G23" s="112"/>
      <c r="H23" s="68">
        <f>+WirelessCAP!T20-WirelessCAP!N20</f>
        <v>7554</v>
      </c>
      <c r="I23" s="35"/>
      <c r="J23" s="91">
        <f>H23-D23</f>
        <v>-5111</v>
      </c>
      <c r="L23" s="200">
        <f t="shared" si="3"/>
        <v>-0.4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35" customFormat="1">
      <c r="A24" s="111">
        <v>5150</v>
      </c>
      <c r="B24" s="111">
        <v>5900</v>
      </c>
      <c r="C24" s="114" t="s">
        <v>81</v>
      </c>
      <c r="D24" s="91">
        <v>0</v>
      </c>
      <c r="E24" s="112"/>
      <c r="F24" s="192">
        <f t="shared" si="9"/>
        <v>0</v>
      </c>
      <c r="G24" s="112"/>
      <c r="H24" s="68">
        <f>+WirelessCAP!T32-WirelessCAP!N32</f>
        <v>0</v>
      </c>
      <c r="J24" s="91">
        <f>H24-D24</f>
        <v>0</v>
      </c>
      <c r="L24" s="200" t="str">
        <f t="shared" si="3"/>
        <v>N/A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35" customFormat="1">
      <c r="A25" s="111">
        <v>5150</v>
      </c>
      <c r="B25" s="111">
        <v>5700</v>
      </c>
      <c r="C25" s="114" t="s">
        <v>23</v>
      </c>
      <c r="D25" s="91">
        <v>0</v>
      </c>
      <c r="E25" s="112"/>
      <c r="F25" s="192">
        <f t="shared" si="9"/>
        <v>0</v>
      </c>
      <c r="G25" s="112"/>
      <c r="H25" s="68">
        <f>+WirelessCAP!T34-WirelessCAP!N34</f>
        <v>0</v>
      </c>
      <c r="J25" s="91">
        <f>H25-D25</f>
        <v>0</v>
      </c>
      <c r="L25" s="200" t="str">
        <f t="shared" si="3"/>
        <v>N/A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35" customFormat="1">
      <c r="A26" s="111">
        <v>5150</v>
      </c>
      <c r="B26" s="111">
        <v>4400</v>
      </c>
      <c r="C26" s="114" t="s">
        <v>82</v>
      </c>
      <c r="D26" s="91">
        <v>35152</v>
      </c>
      <c r="E26" s="112"/>
      <c r="F26" s="192">
        <f t="shared" si="9"/>
        <v>37964</v>
      </c>
      <c r="G26" s="112"/>
      <c r="H26" s="68">
        <f>+WirelessCAP!T35-WirelessCAP!N35</f>
        <v>54802</v>
      </c>
      <c r="J26" s="91">
        <f>H26-D26</f>
        <v>19650</v>
      </c>
      <c r="L26" s="200">
        <f t="shared" si="3"/>
        <v>0.56000000000000005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35" customFormat="1">
      <c r="A27" s="187"/>
      <c r="B27" s="187"/>
      <c r="C27" s="188" t="s">
        <v>27</v>
      </c>
      <c r="D27" s="189">
        <f>SUM(D28:D38)</f>
        <v>5702778</v>
      </c>
      <c r="E27" s="190"/>
      <c r="F27" s="189">
        <f t="shared" ref="F27" si="10">SUM(F28:F38)</f>
        <v>6159000</v>
      </c>
      <c r="G27" s="190"/>
      <c r="H27" s="189">
        <f t="shared" ref="H27" si="11">SUM(H28:H38)</f>
        <v>7607067</v>
      </c>
      <c r="I27" s="190"/>
      <c r="J27" s="189">
        <f t="shared" ref="J27" si="12">SUM(J28:J38)</f>
        <v>1904289</v>
      </c>
      <c r="K27" s="190"/>
      <c r="L27" s="199">
        <f t="shared" si="3"/>
        <v>0.33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35" customFormat="1">
      <c r="A28" s="111">
        <v>1000</v>
      </c>
      <c r="B28" s="111">
        <v>9300</v>
      </c>
      <c r="C28" s="115" t="s">
        <v>28</v>
      </c>
      <c r="D28" s="91">
        <v>1219151</v>
      </c>
      <c r="E28" s="112"/>
      <c r="F28" s="192">
        <f t="shared" ref="F28:F40" si="13">D28*1.08</f>
        <v>1316683</v>
      </c>
      <c r="G28" s="112"/>
      <c r="H28" s="91">
        <f>+WirelessCAP!T39-WirelessCAP!N39</f>
        <v>1093075</v>
      </c>
      <c r="J28" s="91">
        <f t="shared" ref="J28:J41" si="14">H28-D28</f>
        <v>-126076</v>
      </c>
      <c r="L28" s="200">
        <f t="shared" si="3"/>
        <v>-0.1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35" customFormat="1">
      <c r="A29" s="111">
        <v>1000</v>
      </c>
      <c r="B29" s="111">
        <v>8300</v>
      </c>
      <c r="C29" s="115" t="s">
        <v>29</v>
      </c>
      <c r="D29" s="91">
        <v>1471272</v>
      </c>
      <c r="E29" s="112"/>
      <c r="F29" s="192">
        <f t="shared" si="13"/>
        <v>1588974</v>
      </c>
      <c r="G29" s="112"/>
      <c r="H29" s="91">
        <f>+WirelessCAP!T40-WirelessCAP!N40</f>
        <v>1298737</v>
      </c>
      <c r="J29" s="91">
        <f t="shared" si="14"/>
        <v>-172535</v>
      </c>
      <c r="L29" s="200">
        <f t="shared" si="3"/>
        <v>-0.12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s="35" customFormat="1">
      <c r="A30" s="111">
        <v>1000</v>
      </c>
      <c r="B30" s="111">
        <v>9100</v>
      </c>
      <c r="C30" s="115" t="s">
        <v>30</v>
      </c>
      <c r="D30" s="91">
        <v>23821</v>
      </c>
      <c r="E30" s="112"/>
      <c r="F30" s="192">
        <f t="shared" si="13"/>
        <v>25727</v>
      </c>
      <c r="G30" s="112"/>
      <c r="H30" s="91">
        <f>+WirelessCAP!T41-WirelessCAP!N41</f>
        <v>32858</v>
      </c>
      <c r="J30" s="91">
        <f t="shared" si="14"/>
        <v>9037</v>
      </c>
      <c r="L30" s="200">
        <f t="shared" si="3"/>
        <v>0.38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s="35" customFormat="1">
      <c r="A31" s="111">
        <v>1000</v>
      </c>
      <c r="B31" s="111">
        <v>8500</v>
      </c>
      <c r="C31" s="115" t="s">
        <v>31</v>
      </c>
      <c r="D31" s="91">
        <v>12966</v>
      </c>
      <c r="E31" s="112"/>
      <c r="F31" s="192">
        <f t="shared" si="13"/>
        <v>14003</v>
      </c>
      <c r="G31" s="112"/>
      <c r="H31" s="91">
        <f>+WirelessCAP!T42-WirelessCAP!N42</f>
        <v>20017</v>
      </c>
      <c r="J31" s="91">
        <f t="shared" si="14"/>
        <v>7051</v>
      </c>
      <c r="L31" s="200">
        <f t="shared" si="3"/>
        <v>0.54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s="35" customFormat="1">
      <c r="A32" s="111">
        <v>1000</v>
      </c>
      <c r="B32" s="111"/>
      <c r="C32" s="113" t="s">
        <v>83</v>
      </c>
      <c r="D32" s="91">
        <v>0</v>
      </c>
      <c r="E32" s="112"/>
      <c r="F32" s="192">
        <f t="shared" si="13"/>
        <v>0</v>
      </c>
      <c r="G32" s="112"/>
      <c r="H32" s="91">
        <f>+WirelessCAP!T43-WirelessCAP!N43</f>
        <v>0</v>
      </c>
      <c r="J32" s="91">
        <f t="shared" si="14"/>
        <v>0</v>
      </c>
      <c r="L32" s="200" t="str">
        <f t="shared" si="3"/>
        <v>N/A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s="35" customFormat="1">
      <c r="A33" s="111">
        <v>1000</v>
      </c>
      <c r="B33" s="111">
        <v>8600</v>
      </c>
      <c r="C33" s="115" t="s">
        <v>33</v>
      </c>
      <c r="D33" s="91">
        <v>118501</v>
      </c>
      <c r="E33" s="112"/>
      <c r="F33" s="192">
        <f t="shared" si="13"/>
        <v>127981</v>
      </c>
      <c r="G33" s="112"/>
      <c r="H33" s="91">
        <f>+WirelessCAP!T44-WirelessCAP!N44</f>
        <v>137850</v>
      </c>
      <c r="J33" s="91">
        <f t="shared" si="14"/>
        <v>19349</v>
      </c>
      <c r="L33" s="200">
        <f t="shared" si="3"/>
        <v>0.16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s="35" customFormat="1">
      <c r="A34" s="111">
        <v>1000</v>
      </c>
      <c r="B34" s="111">
        <v>5300</v>
      </c>
      <c r="C34" s="115" t="s">
        <v>85</v>
      </c>
      <c r="D34" s="91">
        <v>23580</v>
      </c>
      <c r="E34" s="112"/>
      <c r="F34" s="192">
        <f t="shared" si="13"/>
        <v>25466</v>
      </c>
      <c r="G34" s="112"/>
      <c r="H34" s="91">
        <f>+WirelessCAP!T45-WirelessCAP!N45</f>
        <v>25304</v>
      </c>
      <c r="J34" s="91">
        <f t="shared" si="14"/>
        <v>1724</v>
      </c>
      <c r="L34" s="200">
        <f t="shared" si="3"/>
        <v>7.0000000000000007E-2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s="35" customFormat="1">
      <c r="A35" s="111">
        <v>1000</v>
      </c>
      <c r="B35" s="111">
        <v>6800</v>
      </c>
      <c r="C35" s="115" t="s">
        <v>84</v>
      </c>
      <c r="D35" s="91">
        <v>4161</v>
      </c>
      <c r="E35" s="112"/>
      <c r="F35" s="192">
        <f t="shared" si="13"/>
        <v>4494</v>
      </c>
      <c r="G35" s="112"/>
      <c r="H35" s="91">
        <f>+WirelessCAP!T46-WirelessCAP!N46</f>
        <v>4532</v>
      </c>
      <c r="J35" s="91">
        <f t="shared" si="14"/>
        <v>371</v>
      </c>
      <c r="L35" s="200">
        <f t="shared" si="3"/>
        <v>0.09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s="35" customFormat="1">
      <c r="A36" s="111">
        <v>1000</v>
      </c>
      <c r="B36" s="111">
        <v>9200</v>
      </c>
      <c r="C36" s="113" t="s">
        <v>86</v>
      </c>
      <c r="D36" s="91">
        <v>36485</v>
      </c>
      <c r="E36" s="112"/>
      <c r="F36" s="192">
        <f t="shared" si="13"/>
        <v>39404</v>
      </c>
      <c r="G36" s="112"/>
      <c r="H36" s="91">
        <f>+WirelessCAP!T47-WirelessCAP!N47</f>
        <v>40034</v>
      </c>
      <c r="J36" s="91">
        <f t="shared" si="14"/>
        <v>3549</v>
      </c>
      <c r="L36" s="200">
        <f t="shared" si="3"/>
        <v>0.1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35" customFormat="1">
      <c r="A37" s="111">
        <v>1000</v>
      </c>
      <c r="B37" s="111"/>
      <c r="C37" s="113" t="s">
        <v>54</v>
      </c>
      <c r="D37" s="91">
        <v>0</v>
      </c>
      <c r="E37" s="112"/>
      <c r="F37" s="192">
        <f t="shared" si="13"/>
        <v>0</v>
      </c>
      <c r="G37" s="112"/>
      <c r="H37" s="91">
        <f>+WirelessCAP!T48-WirelessCAP!N48</f>
        <v>0</v>
      </c>
      <c r="J37" s="91">
        <f t="shared" si="14"/>
        <v>0</v>
      </c>
      <c r="L37" s="200" t="str">
        <f t="shared" si="3"/>
        <v>N/A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2" s="35" customFormat="1">
      <c r="A38" s="194">
        <v>1000</v>
      </c>
      <c r="B38" s="194">
        <v>8700</v>
      </c>
      <c r="C38" s="195" t="s">
        <v>34</v>
      </c>
      <c r="D38" s="94">
        <f>5162841-2370000</f>
        <v>2792841</v>
      </c>
      <c r="E38" s="112"/>
      <c r="F38" s="196">
        <f t="shared" si="13"/>
        <v>3016268</v>
      </c>
      <c r="G38" s="112"/>
      <c r="H38" s="94">
        <f>+WirelessCAP!T49-WirelessCAP!N49</f>
        <v>4954660</v>
      </c>
      <c r="J38" s="94">
        <f t="shared" si="14"/>
        <v>2161819</v>
      </c>
      <c r="L38" s="201">
        <f t="shared" si="3"/>
        <v>0.77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2" s="35" customFormat="1">
      <c r="A39" s="111"/>
      <c r="B39" s="111"/>
      <c r="C39" s="69" t="s">
        <v>70</v>
      </c>
      <c r="D39" s="91">
        <v>2370000</v>
      </c>
      <c r="E39" s="112"/>
      <c r="F39" s="192">
        <f t="shared" si="13"/>
        <v>2559600</v>
      </c>
      <c r="G39" s="112"/>
      <c r="H39" s="91">
        <v>2370000</v>
      </c>
      <c r="J39" s="91"/>
      <c r="L39" s="200">
        <f t="shared" si="3"/>
        <v>0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</row>
    <row r="40" spans="1:32" s="72" customFormat="1">
      <c r="A40" s="71"/>
      <c r="B40" s="71"/>
      <c r="C40" s="70" t="s">
        <v>87</v>
      </c>
      <c r="D40" s="91">
        <v>2024221</v>
      </c>
      <c r="E40" s="112"/>
      <c r="F40" s="192">
        <f t="shared" si="13"/>
        <v>2186159</v>
      </c>
      <c r="G40" s="112"/>
      <c r="H40" s="91">
        <f>+WirelessCAP!T53-WirelessCAP!N53+WirelessCAP!T54</f>
        <v>2010446</v>
      </c>
      <c r="J40" s="91">
        <f t="shared" si="14"/>
        <v>-13775</v>
      </c>
      <c r="L40" s="200">
        <f t="shared" si="3"/>
        <v>-0.01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2" s="72" customFormat="1">
      <c r="A41" s="73"/>
      <c r="B41" s="73"/>
      <c r="C41" s="74" t="s">
        <v>88</v>
      </c>
      <c r="D41" s="91">
        <v>0</v>
      </c>
      <c r="E41" s="112"/>
      <c r="F41" s="91">
        <v>0</v>
      </c>
      <c r="G41" s="112"/>
      <c r="H41" s="91">
        <v>0</v>
      </c>
      <c r="J41" s="91">
        <f t="shared" si="14"/>
        <v>0</v>
      </c>
      <c r="L41" s="200" t="str">
        <f t="shared" si="3"/>
        <v>N/A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2" ht="13.5" customHeight="1">
      <c r="C42" s="75" t="s">
        <v>37</v>
      </c>
      <c r="D42" s="92">
        <f>SUM(D8:D41)-D22-D27</f>
        <v>11465204</v>
      </c>
      <c r="E42" s="83"/>
      <c r="F42" s="92">
        <f t="shared" ref="F42" si="15">SUM(F8:F41)-F22-F27</f>
        <v>12382419</v>
      </c>
      <c r="G42" s="83"/>
      <c r="H42" s="92">
        <f t="shared" ref="H42" si="16">SUM(H8:H41)-H22-H27</f>
        <v>13694846</v>
      </c>
      <c r="I42" s="83"/>
      <c r="J42" s="92">
        <f t="shared" ref="J42" si="17">SUM(J8:J41)-J22-J27</f>
        <v>2229642</v>
      </c>
      <c r="K42" s="83"/>
      <c r="L42" s="116">
        <f>J42/D42</f>
        <v>0.19400000000000001</v>
      </c>
    </row>
    <row r="43" spans="1:32">
      <c r="D43" s="118"/>
      <c r="E43" s="119"/>
      <c r="F43" s="139"/>
      <c r="G43" s="119"/>
      <c r="H43" s="139"/>
      <c r="J43" s="66"/>
      <c r="L43" s="66"/>
    </row>
    <row r="44" spans="1:32" ht="12.75" customHeight="1">
      <c r="A44"/>
      <c r="D44"/>
      <c r="J44" s="76"/>
      <c r="L44" s="198"/>
    </row>
    <row r="45" spans="1:32">
      <c r="A45" s="120" t="s">
        <v>105</v>
      </c>
      <c r="C45" s="84"/>
      <c r="D45"/>
      <c r="E45"/>
      <c r="F45"/>
      <c r="G45"/>
      <c r="H45"/>
    </row>
    <row r="46" spans="1:32">
      <c r="D46"/>
      <c r="E46"/>
      <c r="F46"/>
      <c r="G46"/>
      <c r="H46"/>
    </row>
    <row r="47" spans="1:32">
      <c r="A47" s="121" t="s">
        <v>89</v>
      </c>
      <c r="B47" s="33"/>
    </row>
    <row r="48" spans="1:32">
      <c r="A48"/>
      <c r="D48"/>
      <c r="E48"/>
      <c r="F48"/>
      <c r="G48"/>
      <c r="H48"/>
    </row>
    <row r="49" spans="1:8">
      <c r="A49"/>
      <c r="D49"/>
      <c r="E49"/>
      <c r="F49"/>
      <c r="G49"/>
      <c r="H49"/>
    </row>
    <row r="50" spans="1:8">
      <c r="A50"/>
      <c r="D50"/>
      <c r="E50"/>
      <c r="F50"/>
      <c r="G50"/>
      <c r="H50"/>
    </row>
    <row r="51" spans="1:8">
      <c r="A51"/>
      <c r="D51"/>
      <c r="E51"/>
      <c r="F51"/>
      <c r="G51"/>
      <c r="H51"/>
    </row>
    <row r="52" spans="1:8">
      <c r="A52"/>
      <c r="D52"/>
      <c r="E52"/>
      <c r="F52"/>
      <c r="G52"/>
      <c r="H52"/>
    </row>
    <row r="53" spans="1:8">
      <c r="A53"/>
      <c r="D53"/>
      <c r="E53"/>
      <c r="F53"/>
      <c r="G53"/>
      <c r="H53"/>
    </row>
    <row r="54" spans="1:8">
      <c r="A54"/>
      <c r="D54"/>
      <c r="E54"/>
      <c r="F54"/>
      <c r="G54"/>
      <c r="H54"/>
    </row>
    <row r="55" spans="1:8">
      <c r="A55"/>
      <c r="D55"/>
      <c r="E55"/>
      <c r="F55"/>
      <c r="G55"/>
      <c r="H55"/>
    </row>
    <row r="56" spans="1:8">
      <c r="A56"/>
      <c r="D56"/>
      <c r="E56"/>
      <c r="F56"/>
      <c r="G56"/>
      <c r="H56"/>
    </row>
    <row r="57" spans="1:8">
      <c r="A57"/>
      <c r="D57"/>
      <c r="E57"/>
      <c r="F57"/>
      <c r="G57"/>
      <c r="H57"/>
    </row>
    <row r="58" spans="1:8">
      <c r="A58"/>
      <c r="D58"/>
      <c r="E58"/>
      <c r="F58"/>
      <c r="G58"/>
      <c r="H58"/>
    </row>
  </sheetData>
  <mergeCells count="9">
    <mergeCell ref="F5:F6"/>
    <mergeCell ref="J5:J6"/>
    <mergeCell ref="L5:L6"/>
    <mergeCell ref="A1:H1"/>
    <mergeCell ref="A2:I2"/>
    <mergeCell ref="A3:I3"/>
    <mergeCell ref="B5:C6"/>
    <mergeCell ref="D5:D6"/>
    <mergeCell ref="H5:H6"/>
  </mergeCells>
  <printOptions horizontalCentered="1"/>
  <pageMargins left="0" right="0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2"/>
  <sheetViews>
    <sheetView tabSelected="1" workbookViewId="0">
      <selection activeCell="F59" sqref="F59"/>
    </sheetView>
  </sheetViews>
  <sheetFormatPr defaultRowHeight="12.75"/>
  <cols>
    <col min="1" max="1" width="6.140625" style="33" customWidth="1"/>
    <col min="2" max="2" width="6.7109375" customWidth="1"/>
    <col min="3" max="3" width="29.140625" bestFit="1" customWidth="1"/>
    <col min="4" max="4" width="10.5703125" style="72" customWidth="1"/>
    <col min="5" max="5" width="1.7109375" style="72" customWidth="1"/>
    <col min="6" max="6" width="10.28515625" style="72" customWidth="1"/>
    <col min="7" max="7" width="1.7109375" style="72" customWidth="1"/>
    <col min="8" max="8" width="10.5703125" style="72" customWidth="1"/>
    <col min="9" max="9" width="1.7109375" customWidth="1"/>
    <col min="10" max="10" width="10.85546875" customWidth="1"/>
    <col min="11" max="11" width="1.7109375" customWidth="1"/>
    <col min="12" max="12" width="10.42578125" customWidth="1"/>
    <col min="13" max="13" width="1.28515625" customWidth="1"/>
    <col min="14" max="14" width="14.42578125" customWidth="1"/>
    <col min="15" max="15" width="2.85546875" bestFit="1" customWidth="1"/>
    <col min="16" max="16" width="8.85546875" bestFit="1" customWidth="1"/>
    <col min="18" max="18" width="5.7109375" style="123" bestFit="1" customWidth="1"/>
    <col min="19" max="19" width="19.5703125" bestFit="1" customWidth="1"/>
    <col min="20" max="21" width="10.5703125" style="122" customWidth="1"/>
    <col min="260" max="260" width="29" customWidth="1"/>
    <col min="261" max="261" width="13.7109375" customWidth="1"/>
    <col min="262" max="262" width="1.7109375" customWidth="1"/>
    <col min="263" max="263" width="13.7109375" customWidth="1"/>
    <col min="264" max="264" width="1.7109375" customWidth="1"/>
    <col min="265" max="265" width="13.7109375" customWidth="1"/>
    <col min="266" max="266" width="1.7109375" customWidth="1"/>
    <col min="267" max="268" width="13.7109375" customWidth="1"/>
    <col min="516" max="516" width="29" customWidth="1"/>
    <col min="517" max="517" width="13.7109375" customWidth="1"/>
    <col min="518" max="518" width="1.7109375" customWidth="1"/>
    <col min="519" max="519" width="13.7109375" customWidth="1"/>
    <col min="520" max="520" width="1.7109375" customWidth="1"/>
    <col min="521" max="521" width="13.7109375" customWidth="1"/>
    <col min="522" max="522" width="1.7109375" customWidth="1"/>
    <col min="523" max="524" width="13.7109375" customWidth="1"/>
    <col min="772" max="772" width="29" customWidth="1"/>
    <col min="773" max="773" width="13.7109375" customWidth="1"/>
    <col min="774" max="774" width="1.7109375" customWidth="1"/>
    <col min="775" max="775" width="13.7109375" customWidth="1"/>
    <col min="776" max="776" width="1.7109375" customWidth="1"/>
    <col min="777" max="777" width="13.7109375" customWidth="1"/>
    <col min="778" max="778" width="1.7109375" customWidth="1"/>
    <col min="779" max="780" width="13.7109375" customWidth="1"/>
    <col min="1028" max="1028" width="29" customWidth="1"/>
    <col min="1029" max="1029" width="13.7109375" customWidth="1"/>
    <col min="1030" max="1030" width="1.7109375" customWidth="1"/>
    <col min="1031" max="1031" width="13.7109375" customWidth="1"/>
    <col min="1032" max="1032" width="1.7109375" customWidth="1"/>
    <col min="1033" max="1033" width="13.7109375" customWidth="1"/>
    <col min="1034" max="1034" width="1.7109375" customWidth="1"/>
    <col min="1035" max="1036" width="13.7109375" customWidth="1"/>
    <col min="1284" max="1284" width="29" customWidth="1"/>
    <col min="1285" max="1285" width="13.7109375" customWidth="1"/>
    <col min="1286" max="1286" width="1.7109375" customWidth="1"/>
    <col min="1287" max="1287" width="13.7109375" customWidth="1"/>
    <col min="1288" max="1288" width="1.7109375" customWidth="1"/>
    <col min="1289" max="1289" width="13.7109375" customWidth="1"/>
    <col min="1290" max="1290" width="1.7109375" customWidth="1"/>
    <col min="1291" max="1292" width="13.7109375" customWidth="1"/>
    <col min="1540" max="1540" width="29" customWidth="1"/>
    <col min="1541" max="1541" width="13.7109375" customWidth="1"/>
    <col min="1542" max="1542" width="1.7109375" customWidth="1"/>
    <col min="1543" max="1543" width="13.7109375" customWidth="1"/>
    <col min="1544" max="1544" width="1.7109375" customWidth="1"/>
    <col min="1545" max="1545" width="13.7109375" customWidth="1"/>
    <col min="1546" max="1546" width="1.7109375" customWidth="1"/>
    <col min="1547" max="1548" width="13.7109375" customWidth="1"/>
    <col min="1796" max="1796" width="29" customWidth="1"/>
    <col min="1797" max="1797" width="13.7109375" customWidth="1"/>
    <col min="1798" max="1798" width="1.7109375" customWidth="1"/>
    <col min="1799" max="1799" width="13.7109375" customWidth="1"/>
    <col min="1800" max="1800" width="1.7109375" customWidth="1"/>
    <col min="1801" max="1801" width="13.7109375" customWidth="1"/>
    <col min="1802" max="1802" width="1.7109375" customWidth="1"/>
    <col min="1803" max="1804" width="13.7109375" customWidth="1"/>
    <col min="2052" max="2052" width="29" customWidth="1"/>
    <col min="2053" max="2053" width="13.7109375" customWidth="1"/>
    <col min="2054" max="2054" width="1.7109375" customWidth="1"/>
    <col min="2055" max="2055" width="13.7109375" customWidth="1"/>
    <col min="2056" max="2056" width="1.7109375" customWidth="1"/>
    <col min="2057" max="2057" width="13.7109375" customWidth="1"/>
    <col min="2058" max="2058" width="1.7109375" customWidth="1"/>
    <col min="2059" max="2060" width="13.7109375" customWidth="1"/>
    <col min="2308" max="2308" width="29" customWidth="1"/>
    <col min="2309" max="2309" width="13.7109375" customWidth="1"/>
    <col min="2310" max="2310" width="1.7109375" customWidth="1"/>
    <col min="2311" max="2311" width="13.7109375" customWidth="1"/>
    <col min="2312" max="2312" width="1.7109375" customWidth="1"/>
    <col min="2313" max="2313" width="13.7109375" customWidth="1"/>
    <col min="2314" max="2314" width="1.7109375" customWidth="1"/>
    <col min="2315" max="2316" width="13.7109375" customWidth="1"/>
    <col min="2564" max="2564" width="29" customWidth="1"/>
    <col min="2565" max="2565" width="13.7109375" customWidth="1"/>
    <col min="2566" max="2566" width="1.7109375" customWidth="1"/>
    <col min="2567" max="2567" width="13.7109375" customWidth="1"/>
    <col min="2568" max="2568" width="1.7109375" customWidth="1"/>
    <col min="2569" max="2569" width="13.7109375" customWidth="1"/>
    <col min="2570" max="2570" width="1.7109375" customWidth="1"/>
    <col min="2571" max="2572" width="13.7109375" customWidth="1"/>
    <col min="2820" max="2820" width="29" customWidth="1"/>
    <col min="2821" max="2821" width="13.7109375" customWidth="1"/>
    <col min="2822" max="2822" width="1.7109375" customWidth="1"/>
    <col min="2823" max="2823" width="13.7109375" customWidth="1"/>
    <col min="2824" max="2824" width="1.7109375" customWidth="1"/>
    <col min="2825" max="2825" width="13.7109375" customWidth="1"/>
    <col min="2826" max="2826" width="1.7109375" customWidth="1"/>
    <col min="2827" max="2828" width="13.7109375" customWidth="1"/>
    <col min="3076" max="3076" width="29" customWidth="1"/>
    <col min="3077" max="3077" width="13.7109375" customWidth="1"/>
    <col min="3078" max="3078" width="1.7109375" customWidth="1"/>
    <col min="3079" max="3079" width="13.7109375" customWidth="1"/>
    <col min="3080" max="3080" width="1.7109375" customWidth="1"/>
    <col min="3081" max="3081" width="13.7109375" customWidth="1"/>
    <col min="3082" max="3082" width="1.7109375" customWidth="1"/>
    <col min="3083" max="3084" width="13.7109375" customWidth="1"/>
    <col min="3332" max="3332" width="29" customWidth="1"/>
    <col min="3333" max="3333" width="13.7109375" customWidth="1"/>
    <col min="3334" max="3334" width="1.7109375" customWidth="1"/>
    <col min="3335" max="3335" width="13.7109375" customWidth="1"/>
    <col min="3336" max="3336" width="1.7109375" customWidth="1"/>
    <col min="3337" max="3337" width="13.7109375" customWidth="1"/>
    <col min="3338" max="3338" width="1.7109375" customWidth="1"/>
    <col min="3339" max="3340" width="13.7109375" customWidth="1"/>
    <col min="3588" max="3588" width="29" customWidth="1"/>
    <col min="3589" max="3589" width="13.7109375" customWidth="1"/>
    <col min="3590" max="3590" width="1.7109375" customWidth="1"/>
    <col min="3591" max="3591" width="13.7109375" customWidth="1"/>
    <col min="3592" max="3592" width="1.7109375" customWidth="1"/>
    <col min="3593" max="3593" width="13.7109375" customWidth="1"/>
    <col min="3594" max="3594" width="1.7109375" customWidth="1"/>
    <col min="3595" max="3596" width="13.7109375" customWidth="1"/>
    <col min="3844" max="3844" width="29" customWidth="1"/>
    <col min="3845" max="3845" width="13.7109375" customWidth="1"/>
    <col min="3846" max="3846" width="1.7109375" customWidth="1"/>
    <col min="3847" max="3847" width="13.7109375" customWidth="1"/>
    <col min="3848" max="3848" width="1.7109375" customWidth="1"/>
    <col min="3849" max="3849" width="13.7109375" customWidth="1"/>
    <col min="3850" max="3850" width="1.7109375" customWidth="1"/>
    <col min="3851" max="3852" width="13.7109375" customWidth="1"/>
    <col min="4100" max="4100" width="29" customWidth="1"/>
    <col min="4101" max="4101" width="13.7109375" customWidth="1"/>
    <col min="4102" max="4102" width="1.7109375" customWidth="1"/>
    <col min="4103" max="4103" width="13.7109375" customWidth="1"/>
    <col min="4104" max="4104" width="1.7109375" customWidth="1"/>
    <col min="4105" max="4105" width="13.7109375" customWidth="1"/>
    <col min="4106" max="4106" width="1.7109375" customWidth="1"/>
    <col min="4107" max="4108" width="13.7109375" customWidth="1"/>
    <col min="4356" max="4356" width="29" customWidth="1"/>
    <col min="4357" max="4357" width="13.7109375" customWidth="1"/>
    <col min="4358" max="4358" width="1.7109375" customWidth="1"/>
    <col min="4359" max="4359" width="13.7109375" customWidth="1"/>
    <col min="4360" max="4360" width="1.7109375" customWidth="1"/>
    <col min="4361" max="4361" width="13.7109375" customWidth="1"/>
    <col min="4362" max="4362" width="1.7109375" customWidth="1"/>
    <col min="4363" max="4364" width="13.7109375" customWidth="1"/>
    <col min="4612" max="4612" width="29" customWidth="1"/>
    <col min="4613" max="4613" width="13.7109375" customWidth="1"/>
    <col min="4614" max="4614" width="1.7109375" customWidth="1"/>
    <col min="4615" max="4615" width="13.7109375" customWidth="1"/>
    <col min="4616" max="4616" width="1.7109375" customWidth="1"/>
    <col min="4617" max="4617" width="13.7109375" customWidth="1"/>
    <col min="4618" max="4618" width="1.7109375" customWidth="1"/>
    <col min="4619" max="4620" width="13.7109375" customWidth="1"/>
    <col min="4868" max="4868" width="29" customWidth="1"/>
    <col min="4869" max="4869" width="13.7109375" customWidth="1"/>
    <col min="4870" max="4870" width="1.7109375" customWidth="1"/>
    <col min="4871" max="4871" width="13.7109375" customWidth="1"/>
    <col min="4872" max="4872" width="1.7109375" customWidth="1"/>
    <col min="4873" max="4873" width="13.7109375" customWidth="1"/>
    <col min="4874" max="4874" width="1.7109375" customWidth="1"/>
    <col min="4875" max="4876" width="13.7109375" customWidth="1"/>
    <col min="5124" max="5124" width="29" customWidth="1"/>
    <col min="5125" max="5125" width="13.7109375" customWidth="1"/>
    <col min="5126" max="5126" width="1.7109375" customWidth="1"/>
    <col min="5127" max="5127" width="13.7109375" customWidth="1"/>
    <col min="5128" max="5128" width="1.7109375" customWidth="1"/>
    <col min="5129" max="5129" width="13.7109375" customWidth="1"/>
    <col min="5130" max="5130" width="1.7109375" customWidth="1"/>
    <col min="5131" max="5132" width="13.7109375" customWidth="1"/>
    <col min="5380" max="5380" width="29" customWidth="1"/>
    <col min="5381" max="5381" width="13.7109375" customWidth="1"/>
    <col min="5382" max="5382" width="1.7109375" customWidth="1"/>
    <col min="5383" max="5383" width="13.7109375" customWidth="1"/>
    <col min="5384" max="5384" width="1.7109375" customWidth="1"/>
    <col min="5385" max="5385" width="13.7109375" customWidth="1"/>
    <col min="5386" max="5386" width="1.7109375" customWidth="1"/>
    <col min="5387" max="5388" width="13.7109375" customWidth="1"/>
    <col min="5636" max="5636" width="29" customWidth="1"/>
    <col min="5637" max="5637" width="13.7109375" customWidth="1"/>
    <col min="5638" max="5638" width="1.7109375" customWidth="1"/>
    <col min="5639" max="5639" width="13.7109375" customWidth="1"/>
    <col min="5640" max="5640" width="1.7109375" customWidth="1"/>
    <col min="5641" max="5641" width="13.7109375" customWidth="1"/>
    <col min="5642" max="5642" width="1.7109375" customWidth="1"/>
    <col min="5643" max="5644" width="13.7109375" customWidth="1"/>
    <col min="5892" max="5892" width="29" customWidth="1"/>
    <col min="5893" max="5893" width="13.7109375" customWidth="1"/>
    <col min="5894" max="5894" width="1.7109375" customWidth="1"/>
    <col min="5895" max="5895" width="13.7109375" customWidth="1"/>
    <col min="5896" max="5896" width="1.7109375" customWidth="1"/>
    <col min="5897" max="5897" width="13.7109375" customWidth="1"/>
    <col min="5898" max="5898" width="1.7109375" customWidth="1"/>
    <col min="5899" max="5900" width="13.7109375" customWidth="1"/>
    <col min="6148" max="6148" width="29" customWidth="1"/>
    <col min="6149" max="6149" width="13.7109375" customWidth="1"/>
    <col min="6150" max="6150" width="1.7109375" customWidth="1"/>
    <col min="6151" max="6151" width="13.7109375" customWidth="1"/>
    <col min="6152" max="6152" width="1.7109375" customWidth="1"/>
    <col min="6153" max="6153" width="13.7109375" customWidth="1"/>
    <col min="6154" max="6154" width="1.7109375" customWidth="1"/>
    <col min="6155" max="6156" width="13.7109375" customWidth="1"/>
    <col min="6404" max="6404" width="29" customWidth="1"/>
    <col min="6405" max="6405" width="13.7109375" customWidth="1"/>
    <col min="6406" max="6406" width="1.7109375" customWidth="1"/>
    <col min="6407" max="6407" width="13.7109375" customWidth="1"/>
    <col min="6408" max="6408" width="1.7109375" customWidth="1"/>
    <col min="6409" max="6409" width="13.7109375" customWidth="1"/>
    <col min="6410" max="6410" width="1.7109375" customWidth="1"/>
    <col min="6411" max="6412" width="13.7109375" customWidth="1"/>
    <col min="6660" max="6660" width="29" customWidth="1"/>
    <col min="6661" max="6661" width="13.7109375" customWidth="1"/>
    <col min="6662" max="6662" width="1.7109375" customWidth="1"/>
    <col min="6663" max="6663" width="13.7109375" customWidth="1"/>
    <col min="6664" max="6664" width="1.7109375" customWidth="1"/>
    <col min="6665" max="6665" width="13.7109375" customWidth="1"/>
    <col min="6666" max="6666" width="1.7109375" customWidth="1"/>
    <col min="6667" max="6668" width="13.7109375" customWidth="1"/>
    <col min="6916" max="6916" width="29" customWidth="1"/>
    <col min="6917" max="6917" width="13.7109375" customWidth="1"/>
    <col min="6918" max="6918" width="1.7109375" customWidth="1"/>
    <col min="6919" max="6919" width="13.7109375" customWidth="1"/>
    <col min="6920" max="6920" width="1.7109375" customWidth="1"/>
    <col min="6921" max="6921" width="13.7109375" customWidth="1"/>
    <col min="6922" max="6922" width="1.7109375" customWidth="1"/>
    <col min="6923" max="6924" width="13.7109375" customWidth="1"/>
    <col min="7172" max="7172" width="29" customWidth="1"/>
    <col min="7173" max="7173" width="13.7109375" customWidth="1"/>
    <col min="7174" max="7174" width="1.7109375" customWidth="1"/>
    <col min="7175" max="7175" width="13.7109375" customWidth="1"/>
    <col min="7176" max="7176" width="1.7109375" customWidth="1"/>
    <col min="7177" max="7177" width="13.7109375" customWidth="1"/>
    <col min="7178" max="7178" width="1.7109375" customWidth="1"/>
    <col min="7179" max="7180" width="13.7109375" customWidth="1"/>
    <col min="7428" max="7428" width="29" customWidth="1"/>
    <col min="7429" max="7429" width="13.7109375" customWidth="1"/>
    <col min="7430" max="7430" width="1.7109375" customWidth="1"/>
    <col min="7431" max="7431" width="13.7109375" customWidth="1"/>
    <col min="7432" max="7432" width="1.7109375" customWidth="1"/>
    <col min="7433" max="7433" width="13.7109375" customWidth="1"/>
    <col min="7434" max="7434" width="1.7109375" customWidth="1"/>
    <col min="7435" max="7436" width="13.7109375" customWidth="1"/>
    <col min="7684" max="7684" width="29" customWidth="1"/>
    <col min="7685" max="7685" width="13.7109375" customWidth="1"/>
    <col min="7686" max="7686" width="1.7109375" customWidth="1"/>
    <col min="7687" max="7687" width="13.7109375" customWidth="1"/>
    <col min="7688" max="7688" width="1.7109375" customWidth="1"/>
    <col min="7689" max="7689" width="13.7109375" customWidth="1"/>
    <col min="7690" max="7690" width="1.7109375" customWidth="1"/>
    <col min="7691" max="7692" width="13.7109375" customWidth="1"/>
    <col min="7940" max="7940" width="29" customWidth="1"/>
    <col min="7941" max="7941" width="13.7109375" customWidth="1"/>
    <col min="7942" max="7942" width="1.7109375" customWidth="1"/>
    <col min="7943" max="7943" width="13.7109375" customWidth="1"/>
    <col min="7944" max="7944" width="1.7109375" customWidth="1"/>
    <col min="7945" max="7945" width="13.7109375" customWidth="1"/>
    <col min="7946" max="7946" width="1.7109375" customWidth="1"/>
    <col min="7947" max="7948" width="13.7109375" customWidth="1"/>
    <col min="8196" max="8196" width="29" customWidth="1"/>
    <col min="8197" max="8197" width="13.7109375" customWidth="1"/>
    <col min="8198" max="8198" width="1.7109375" customWidth="1"/>
    <col min="8199" max="8199" width="13.7109375" customWidth="1"/>
    <col min="8200" max="8200" width="1.7109375" customWidth="1"/>
    <col min="8201" max="8201" width="13.7109375" customWidth="1"/>
    <col min="8202" max="8202" width="1.7109375" customWidth="1"/>
    <col min="8203" max="8204" width="13.7109375" customWidth="1"/>
    <col min="8452" max="8452" width="29" customWidth="1"/>
    <col min="8453" max="8453" width="13.7109375" customWidth="1"/>
    <col min="8454" max="8454" width="1.7109375" customWidth="1"/>
    <col min="8455" max="8455" width="13.7109375" customWidth="1"/>
    <col min="8456" max="8456" width="1.7109375" customWidth="1"/>
    <col min="8457" max="8457" width="13.7109375" customWidth="1"/>
    <col min="8458" max="8458" width="1.7109375" customWidth="1"/>
    <col min="8459" max="8460" width="13.7109375" customWidth="1"/>
    <col min="8708" max="8708" width="29" customWidth="1"/>
    <col min="8709" max="8709" width="13.7109375" customWidth="1"/>
    <col min="8710" max="8710" width="1.7109375" customWidth="1"/>
    <col min="8711" max="8711" width="13.7109375" customWidth="1"/>
    <col min="8712" max="8712" width="1.7109375" customWidth="1"/>
    <col min="8713" max="8713" width="13.7109375" customWidth="1"/>
    <col min="8714" max="8714" width="1.7109375" customWidth="1"/>
    <col min="8715" max="8716" width="13.7109375" customWidth="1"/>
    <col min="8964" max="8964" width="29" customWidth="1"/>
    <col min="8965" max="8965" width="13.7109375" customWidth="1"/>
    <col min="8966" max="8966" width="1.7109375" customWidth="1"/>
    <col min="8967" max="8967" width="13.7109375" customWidth="1"/>
    <col min="8968" max="8968" width="1.7109375" customWidth="1"/>
    <col min="8969" max="8969" width="13.7109375" customWidth="1"/>
    <col min="8970" max="8970" width="1.7109375" customWidth="1"/>
    <col min="8971" max="8972" width="13.7109375" customWidth="1"/>
    <col min="9220" max="9220" width="29" customWidth="1"/>
    <col min="9221" max="9221" width="13.7109375" customWidth="1"/>
    <col min="9222" max="9222" width="1.7109375" customWidth="1"/>
    <col min="9223" max="9223" width="13.7109375" customWidth="1"/>
    <col min="9224" max="9224" width="1.7109375" customWidth="1"/>
    <col min="9225" max="9225" width="13.7109375" customWidth="1"/>
    <col min="9226" max="9226" width="1.7109375" customWidth="1"/>
    <col min="9227" max="9228" width="13.7109375" customWidth="1"/>
    <col min="9476" max="9476" width="29" customWidth="1"/>
    <col min="9477" max="9477" width="13.7109375" customWidth="1"/>
    <col min="9478" max="9478" width="1.7109375" customWidth="1"/>
    <col min="9479" max="9479" width="13.7109375" customWidth="1"/>
    <col min="9480" max="9480" width="1.7109375" customWidth="1"/>
    <col min="9481" max="9481" width="13.7109375" customWidth="1"/>
    <col min="9482" max="9482" width="1.7109375" customWidth="1"/>
    <col min="9483" max="9484" width="13.7109375" customWidth="1"/>
    <col min="9732" max="9732" width="29" customWidth="1"/>
    <col min="9733" max="9733" width="13.7109375" customWidth="1"/>
    <col min="9734" max="9734" width="1.7109375" customWidth="1"/>
    <col min="9735" max="9735" width="13.7109375" customWidth="1"/>
    <col min="9736" max="9736" width="1.7109375" customWidth="1"/>
    <col min="9737" max="9737" width="13.7109375" customWidth="1"/>
    <col min="9738" max="9738" width="1.7109375" customWidth="1"/>
    <col min="9739" max="9740" width="13.7109375" customWidth="1"/>
    <col min="9988" max="9988" width="29" customWidth="1"/>
    <col min="9989" max="9989" width="13.7109375" customWidth="1"/>
    <col min="9990" max="9990" width="1.7109375" customWidth="1"/>
    <col min="9991" max="9991" width="13.7109375" customWidth="1"/>
    <col min="9992" max="9992" width="1.7109375" customWidth="1"/>
    <col min="9993" max="9993" width="13.7109375" customWidth="1"/>
    <col min="9994" max="9994" width="1.7109375" customWidth="1"/>
    <col min="9995" max="9996" width="13.7109375" customWidth="1"/>
    <col min="10244" max="10244" width="29" customWidth="1"/>
    <col min="10245" max="10245" width="13.7109375" customWidth="1"/>
    <col min="10246" max="10246" width="1.7109375" customWidth="1"/>
    <col min="10247" max="10247" width="13.7109375" customWidth="1"/>
    <col min="10248" max="10248" width="1.7109375" customWidth="1"/>
    <col min="10249" max="10249" width="13.7109375" customWidth="1"/>
    <col min="10250" max="10250" width="1.7109375" customWidth="1"/>
    <col min="10251" max="10252" width="13.7109375" customWidth="1"/>
    <col min="10500" max="10500" width="29" customWidth="1"/>
    <col min="10501" max="10501" width="13.7109375" customWidth="1"/>
    <col min="10502" max="10502" width="1.7109375" customWidth="1"/>
    <col min="10503" max="10503" width="13.7109375" customWidth="1"/>
    <col min="10504" max="10504" width="1.7109375" customWidth="1"/>
    <col min="10505" max="10505" width="13.7109375" customWidth="1"/>
    <col min="10506" max="10506" width="1.7109375" customWidth="1"/>
    <col min="10507" max="10508" width="13.7109375" customWidth="1"/>
    <col min="10756" max="10756" width="29" customWidth="1"/>
    <col min="10757" max="10757" width="13.7109375" customWidth="1"/>
    <col min="10758" max="10758" width="1.7109375" customWidth="1"/>
    <col min="10759" max="10759" width="13.7109375" customWidth="1"/>
    <col min="10760" max="10760" width="1.7109375" customWidth="1"/>
    <col min="10761" max="10761" width="13.7109375" customWidth="1"/>
    <col min="10762" max="10762" width="1.7109375" customWidth="1"/>
    <col min="10763" max="10764" width="13.7109375" customWidth="1"/>
    <col min="11012" max="11012" width="29" customWidth="1"/>
    <col min="11013" max="11013" width="13.7109375" customWidth="1"/>
    <col min="11014" max="11014" width="1.7109375" customWidth="1"/>
    <col min="11015" max="11015" width="13.7109375" customWidth="1"/>
    <col min="11016" max="11016" width="1.7109375" customWidth="1"/>
    <col min="11017" max="11017" width="13.7109375" customWidth="1"/>
    <col min="11018" max="11018" width="1.7109375" customWidth="1"/>
    <col min="11019" max="11020" width="13.7109375" customWidth="1"/>
    <col min="11268" max="11268" width="29" customWidth="1"/>
    <col min="11269" max="11269" width="13.7109375" customWidth="1"/>
    <col min="11270" max="11270" width="1.7109375" customWidth="1"/>
    <col min="11271" max="11271" width="13.7109375" customWidth="1"/>
    <col min="11272" max="11272" width="1.7109375" customWidth="1"/>
    <col min="11273" max="11273" width="13.7109375" customWidth="1"/>
    <col min="11274" max="11274" width="1.7109375" customWidth="1"/>
    <col min="11275" max="11276" width="13.7109375" customWidth="1"/>
    <col min="11524" max="11524" width="29" customWidth="1"/>
    <col min="11525" max="11525" width="13.7109375" customWidth="1"/>
    <col min="11526" max="11526" width="1.7109375" customWidth="1"/>
    <col min="11527" max="11527" width="13.7109375" customWidth="1"/>
    <col min="11528" max="11528" width="1.7109375" customWidth="1"/>
    <col min="11529" max="11529" width="13.7109375" customWidth="1"/>
    <col min="11530" max="11530" width="1.7109375" customWidth="1"/>
    <col min="11531" max="11532" width="13.7109375" customWidth="1"/>
    <col min="11780" max="11780" width="29" customWidth="1"/>
    <col min="11781" max="11781" width="13.7109375" customWidth="1"/>
    <col min="11782" max="11782" width="1.7109375" customWidth="1"/>
    <col min="11783" max="11783" width="13.7109375" customWidth="1"/>
    <col min="11784" max="11784" width="1.7109375" customWidth="1"/>
    <col min="11785" max="11785" width="13.7109375" customWidth="1"/>
    <col min="11786" max="11786" width="1.7109375" customWidth="1"/>
    <col min="11787" max="11788" width="13.7109375" customWidth="1"/>
    <col min="12036" max="12036" width="29" customWidth="1"/>
    <col min="12037" max="12037" width="13.7109375" customWidth="1"/>
    <col min="12038" max="12038" width="1.7109375" customWidth="1"/>
    <col min="12039" max="12039" width="13.7109375" customWidth="1"/>
    <col min="12040" max="12040" width="1.7109375" customWidth="1"/>
    <col min="12041" max="12041" width="13.7109375" customWidth="1"/>
    <col min="12042" max="12042" width="1.7109375" customWidth="1"/>
    <col min="12043" max="12044" width="13.7109375" customWidth="1"/>
    <col min="12292" max="12292" width="29" customWidth="1"/>
    <col min="12293" max="12293" width="13.7109375" customWidth="1"/>
    <col min="12294" max="12294" width="1.7109375" customWidth="1"/>
    <col min="12295" max="12295" width="13.7109375" customWidth="1"/>
    <col min="12296" max="12296" width="1.7109375" customWidth="1"/>
    <col min="12297" max="12297" width="13.7109375" customWidth="1"/>
    <col min="12298" max="12298" width="1.7109375" customWidth="1"/>
    <col min="12299" max="12300" width="13.7109375" customWidth="1"/>
    <col min="12548" max="12548" width="29" customWidth="1"/>
    <col min="12549" max="12549" width="13.7109375" customWidth="1"/>
    <col min="12550" max="12550" width="1.7109375" customWidth="1"/>
    <col min="12551" max="12551" width="13.7109375" customWidth="1"/>
    <col min="12552" max="12552" width="1.7109375" customWidth="1"/>
    <col min="12553" max="12553" width="13.7109375" customWidth="1"/>
    <col min="12554" max="12554" width="1.7109375" customWidth="1"/>
    <col min="12555" max="12556" width="13.7109375" customWidth="1"/>
    <col min="12804" max="12804" width="29" customWidth="1"/>
    <col min="12805" max="12805" width="13.7109375" customWidth="1"/>
    <col min="12806" max="12806" width="1.7109375" customWidth="1"/>
    <col min="12807" max="12807" width="13.7109375" customWidth="1"/>
    <col min="12808" max="12808" width="1.7109375" customWidth="1"/>
    <col min="12809" max="12809" width="13.7109375" customWidth="1"/>
    <col min="12810" max="12810" width="1.7109375" customWidth="1"/>
    <col min="12811" max="12812" width="13.7109375" customWidth="1"/>
    <col min="13060" max="13060" width="29" customWidth="1"/>
    <col min="13061" max="13061" width="13.7109375" customWidth="1"/>
    <col min="13062" max="13062" width="1.7109375" customWidth="1"/>
    <col min="13063" max="13063" width="13.7109375" customWidth="1"/>
    <col min="13064" max="13064" width="1.7109375" customWidth="1"/>
    <col min="13065" max="13065" width="13.7109375" customWidth="1"/>
    <col min="13066" max="13066" width="1.7109375" customWidth="1"/>
    <col min="13067" max="13068" width="13.7109375" customWidth="1"/>
    <col min="13316" max="13316" width="29" customWidth="1"/>
    <col min="13317" max="13317" width="13.7109375" customWidth="1"/>
    <col min="13318" max="13318" width="1.7109375" customWidth="1"/>
    <col min="13319" max="13319" width="13.7109375" customWidth="1"/>
    <col min="13320" max="13320" width="1.7109375" customWidth="1"/>
    <col min="13321" max="13321" width="13.7109375" customWidth="1"/>
    <col min="13322" max="13322" width="1.7109375" customWidth="1"/>
    <col min="13323" max="13324" width="13.7109375" customWidth="1"/>
    <col min="13572" max="13572" width="29" customWidth="1"/>
    <col min="13573" max="13573" width="13.7109375" customWidth="1"/>
    <col min="13574" max="13574" width="1.7109375" customWidth="1"/>
    <col min="13575" max="13575" width="13.7109375" customWidth="1"/>
    <col min="13576" max="13576" width="1.7109375" customWidth="1"/>
    <col min="13577" max="13577" width="13.7109375" customWidth="1"/>
    <col min="13578" max="13578" width="1.7109375" customWidth="1"/>
    <col min="13579" max="13580" width="13.7109375" customWidth="1"/>
    <col min="13828" max="13828" width="29" customWidth="1"/>
    <col min="13829" max="13829" width="13.7109375" customWidth="1"/>
    <col min="13830" max="13830" width="1.7109375" customWidth="1"/>
    <col min="13831" max="13831" width="13.7109375" customWidth="1"/>
    <col min="13832" max="13832" width="1.7109375" customWidth="1"/>
    <col min="13833" max="13833" width="13.7109375" customWidth="1"/>
    <col min="13834" max="13834" width="1.7109375" customWidth="1"/>
    <col min="13835" max="13836" width="13.7109375" customWidth="1"/>
    <col min="14084" max="14084" width="29" customWidth="1"/>
    <col min="14085" max="14085" width="13.7109375" customWidth="1"/>
    <col min="14086" max="14086" width="1.7109375" customWidth="1"/>
    <col min="14087" max="14087" width="13.7109375" customWidth="1"/>
    <col min="14088" max="14088" width="1.7109375" customWidth="1"/>
    <col min="14089" max="14089" width="13.7109375" customWidth="1"/>
    <col min="14090" max="14090" width="1.7109375" customWidth="1"/>
    <col min="14091" max="14092" width="13.7109375" customWidth="1"/>
    <col min="14340" max="14340" width="29" customWidth="1"/>
    <col min="14341" max="14341" width="13.7109375" customWidth="1"/>
    <col min="14342" max="14342" width="1.7109375" customWidth="1"/>
    <col min="14343" max="14343" width="13.7109375" customWidth="1"/>
    <col min="14344" max="14344" width="1.7109375" customWidth="1"/>
    <col min="14345" max="14345" width="13.7109375" customWidth="1"/>
    <col min="14346" max="14346" width="1.7109375" customWidth="1"/>
    <col min="14347" max="14348" width="13.7109375" customWidth="1"/>
    <col min="14596" max="14596" width="29" customWidth="1"/>
    <col min="14597" max="14597" width="13.7109375" customWidth="1"/>
    <col min="14598" max="14598" width="1.7109375" customWidth="1"/>
    <col min="14599" max="14599" width="13.7109375" customWidth="1"/>
    <col min="14600" max="14600" width="1.7109375" customWidth="1"/>
    <col min="14601" max="14601" width="13.7109375" customWidth="1"/>
    <col min="14602" max="14602" width="1.7109375" customWidth="1"/>
    <col min="14603" max="14604" width="13.7109375" customWidth="1"/>
    <col min="14852" max="14852" width="29" customWidth="1"/>
    <col min="14853" max="14853" width="13.7109375" customWidth="1"/>
    <col min="14854" max="14854" width="1.7109375" customWidth="1"/>
    <col min="14855" max="14855" width="13.7109375" customWidth="1"/>
    <col min="14856" max="14856" width="1.7109375" customWidth="1"/>
    <col min="14857" max="14857" width="13.7109375" customWidth="1"/>
    <col min="14858" max="14858" width="1.7109375" customWidth="1"/>
    <col min="14859" max="14860" width="13.7109375" customWidth="1"/>
    <col min="15108" max="15108" width="29" customWidth="1"/>
    <col min="15109" max="15109" width="13.7109375" customWidth="1"/>
    <col min="15110" max="15110" width="1.7109375" customWidth="1"/>
    <col min="15111" max="15111" width="13.7109375" customWidth="1"/>
    <col min="15112" max="15112" width="1.7109375" customWidth="1"/>
    <col min="15113" max="15113" width="13.7109375" customWidth="1"/>
    <col min="15114" max="15114" width="1.7109375" customWidth="1"/>
    <col min="15115" max="15116" width="13.7109375" customWidth="1"/>
    <col min="15364" max="15364" width="29" customWidth="1"/>
    <col min="15365" max="15365" width="13.7109375" customWidth="1"/>
    <col min="15366" max="15366" width="1.7109375" customWidth="1"/>
    <col min="15367" max="15367" width="13.7109375" customWidth="1"/>
    <col min="15368" max="15368" width="1.7109375" customWidth="1"/>
    <col min="15369" max="15369" width="13.7109375" customWidth="1"/>
    <col min="15370" max="15370" width="1.7109375" customWidth="1"/>
    <col min="15371" max="15372" width="13.7109375" customWidth="1"/>
    <col min="15620" max="15620" width="29" customWidth="1"/>
    <col min="15621" max="15621" width="13.7109375" customWidth="1"/>
    <col min="15622" max="15622" width="1.7109375" customWidth="1"/>
    <col min="15623" max="15623" width="13.7109375" customWidth="1"/>
    <col min="15624" max="15624" width="1.7109375" customWidth="1"/>
    <col min="15625" max="15625" width="13.7109375" customWidth="1"/>
    <col min="15626" max="15626" width="1.7109375" customWidth="1"/>
    <col min="15627" max="15628" width="13.7109375" customWidth="1"/>
    <col min="15876" max="15876" width="29" customWidth="1"/>
    <col min="15877" max="15877" width="13.7109375" customWidth="1"/>
    <col min="15878" max="15878" width="1.7109375" customWidth="1"/>
    <col min="15879" max="15879" width="13.7109375" customWidth="1"/>
    <col min="15880" max="15880" width="1.7109375" customWidth="1"/>
    <col min="15881" max="15881" width="13.7109375" customWidth="1"/>
    <col min="15882" max="15882" width="1.7109375" customWidth="1"/>
    <col min="15883" max="15884" width="13.7109375" customWidth="1"/>
    <col min="16132" max="16132" width="29" customWidth="1"/>
    <col min="16133" max="16133" width="13.7109375" customWidth="1"/>
    <col min="16134" max="16134" width="1.7109375" customWidth="1"/>
    <col min="16135" max="16135" width="13.7109375" customWidth="1"/>
    <col min="16136" max="16136" width="1.7109375" customWidth="1"/>
    <col min="16137" max="16137" width="13.7109375" customWidth="1"/>
    <col min="16138" max="16138" width="1.7109375" customWidth="1"/>
    <col min="16139" max="16140" width="13.7109375" customWidth="1"/>
  </cols>
  <sheetData>
    <row r="1" spans="1:21" ht="15.75">
      <c r="A1" s="228" t="s">
        <v>90</v>
      </c>
      <c r="B1" s="228"/>
      <c r="C1" s="228"/>
      <c r="D1" s="228"/>
      <c r="E1" s="228"/>
      <c r="F1" s="228"/>
      <c r="G1" s="228"/>
      <c r="H1" s="228"/>
      <c r="I1" s="104"/>
      <c r="K1" s="104"/>
    </row>
    <row r="2" spans="1:21" ht="15.75">
      <c r="A2" s="229" t="s">
        <v>91</v>
      </c>
      <c r="B2" s="229"/>
      <c r="C2" s="229"/>
      <c r="D2" s="229"/>
      <c r="E2" s="229"/>
      <c r="F2" s="229"/>
      <c r="G2" s="229"/>
      <c r="H2" s="229"/>
      <c r="I2" s="229"/>
    </row>
    <row r="3" spans="1:21" ht="15.75">
      <c r="A3" s="229" t="s">
        <v>101</v>
      </c>
      <c r="B3" s="229"/>
      <c r="C3" s="229"/>
      <c r="D3" s="229"/>
      <c r="E3" s="229"/>
      <c r="F3" s="229"/>
      <c r="G3" s="229"/>
      <c r="H3" s="229"/>
      <c r="I3" s="229"/>
    </row>
    <row r="4" spans="1:21">
      <c r="C4" s="34"/>
      <c r="D4" s="65"/>
      <c r="E4" s="65"/>
      <c r="F4" s="65"/>
      <c r="G4" s="65"/>
      <c r="H4" s="65"/>
      <c r="J4" s="66"/>
      <c r="L4" s="66"/>
    </row>
    <row r="5" spans="1:21" s="102" customFormat="1" ht="13.9" customHeight="1">
      <c r="A5" s="105"/>
      <c r="B5" s="230" t="s">
        <v>55</v>
      </c>
      <c r="C5" s="231"/>
      <c r="D5" s="226" t="s">
        <v>96</v>
      </c>
      <c r="E5" s="106"/>
      <c r="F5" s="226" t="s">
        <v>102</v>
      </c>
      <c r="G5" s="106"/>
      <c r="H5" s="226" t="s">
        <v>99</v>
      </c>
      <c r="I5" s="67"/>
      <c r="J5" s="226" t="s">
        <v>103</v>
      </c>
      <c r="K5" s="67"/>
      <c r="L5" s="226" t="s">
        <v>104</v>
      </c>
      <c r="M5" s="56"/>
      <c r="N5"/>
      <c r="O5"/>
      <c r="P5"/>
      <c r="Q5"/>
      <c r="R5" s="123"/>
      <c r="S5"/>
      <c r="T5" s="122"/>
      <c r="U5" s="122"/>
    </row>
    <row r="6" spans="1:21" ht="28.5" customHeight="1">
      <c r="A6" s="107" t="s">
        <v>49</v>
      </c>
      <c r="B6" s="232"/>
      <c r="C6" s="233"/>
      <c r="D6" s="227"/>
      <c r="E6" s="106"/>
      <c r="F6" s="227"/>
      <c r="G6" s="106"/>
      <c r="H6" s="227"/>
      <c r="J6" s="227"/>
      <c r="L6" s="227"/>
      <c r="M6" s="23"/>
      <c r="R6"/>
      <c r="T6"/>
      <c r="U6"/>
    </row>
    <row r="7" spans="1:21" s="23" customFormat="1">
      <c r="A7" s="184"/>
      <c r="B7" s="185"/>
      <c r="C7" s="191" t="s">
        <v>106</v>
      </c>
      <c r="D7" s="193">
        <f>SUM(D8:D21)</f>
        <v>732149</v>
      </c>
      <c r="E7" s="186"/>
      <c r="F7" s="193">
        <f t="shared" ref="F7" si="0">SUM(F8:F21)</f>
        <v>790720</v>
      </c>
      <c r="G7" s="186"/>
      <c r="H7" s="193">
        <f t="shared" ref="H7" si="1">SUM(H8:H21)</f>
        <v>1054134</v>
      </c>
      <c r="I7" s="186"/>
      <c r="J7" s="193">
        <f t="shared" ref="J7" si="2">SUM(J8:J21)</f>
        <v>321985</v>
      </c>
      <c r="K7" s="186"/>
      <c r="L7" s="199">
        <f t="shared" ref="L7:L41" si="3">IFERROR(J7/D7,"N/A")</f>
        <v>0.44</v>
      </c>
      <c r="M7" s="108"/>
      <c r="N7"/>
      <c r="O7"/>
      <c r="P7"/>
      <c r="Q7"/>
    </row>
    <row r="8" spans="1:21">
      <c r="A8" s="110">
        <v>5070</v>
      </c>
      <c r="B8" s="110">
        <v>8100</v>
      </c>
      <c r="C8" s="197" t="s">
        <v>1</v>
      </c>
      <c r="D8" s="91">
        <v>23750</v>
      </c>
      <c r="E8" s="77"/>
      <c r="F8" s="192">
        <f>D8*1.08</f>
        <v>25650</v>
      </c>
      <c r="G8" s="77"/>
      <c r="H8" s="91">
        <f>+WirelessCAP!N6</f>
        <v>58164</v>
      </c>
      <c r="J8" s="91">
        <f t="shared" ref="J8:J21" si="4">H8-D8</f>
        <v>34414</v>
      </c>
      <c r="L8" s="200">
        <f>IFERROR(J8/D8,"N/A")</f>
        <v>1.45</v>
      </c>
      <c r="M8" s="108"/>
      <c r="R8"/>
      <c r="T8"/>
      <c r="U8"/>
    </row>
    <row r="9" spans="1:21">
      <c r="A9" s="109">
        <v>5125</v>
      </c>
      <c r="B9" s="109">
        <v>2400</v>
      </c>
      <c r="C9" s="114" t="s">
        <v>59</v>
      </c>
      <c r="D9" s="91">
        <v>30227</v>
      </c>
      <c r="E9" s="77"/>
      <c r="F9" s="192">
        <f t="shared" ref="F9:F21" si="5">D9*1.08</f>
        <v>32645</v>
      </c>
      <c r="G9" s="77"/>
      <c r="H9" s="91">
        <f>+WirelessCAP!N7</f>
        <v>26849</v>
      </c>
      <c r="J9" s="91">
        <f t="shared" si="4"/>
        <v>-3378</v>
      </c>
      <c r="L9" s="200">
        <f t="shared" si="3"/>
        <v>-0.11</v>
      </c>
      <c r="M9" s="108"/>
      <c r="R9"/>
      <c r="T9"/>
      <c r="U9"/>
    </row>
    <row r="10" spans="1:21">
      <c r="A10" s="109">
        <v>5120</v>
      </c>
      <c r="B10" s="109">
        <v>6200</v>
      </c>
      <c r="C10" s="114" t="s">
        <v>60</v>
      </c>
      <c r="D10" s="91">
        <v>49659</v>
      </c>
      <c r="E10" s="77"/>
      <c r="F10" s="192">
        <f t="shared" si="5"/>
        <v>53632</v>
      </c>
      <c r="G10" s="77"/>
      <c r="H10" s="91">
        <f>+WirelessCAP!N8</f>
        <v>80167</v>
      </c>
      <c r="J10" s="91">
        <f t="shared" si="4"/>
        <v>30508</v>
      </c>
      <c r="L10" s="200">
        <f t="shared" si="3"/>
        <v>0.61</v>
      </c>
      <c r="M10" s="108"/>
      <c r="R10"/>
      <c r="T10"/>
      <c r="U10"/>
    </row>
    <row r="11" spans="1:21">
      <c r="A11" s="110">
        <v>5460</v>
      </c>
      <c r="B11" s="110">
        <v>6000</v>
      </c>
      <c r="C11" s="114" t="s">
        <v>62</v>
      </c>
      <c r="D11" s="91">
        <v>1619</v>
      </c>
      <c r="E11" s="77"/>
      <c r="F11" s="192">
        <f t="shared" si="5"/>
        <v>1749</v>
      </c>
      <c r="G11" s="77"/>
      <c r="H11" s="91">
        <f>+WirelessCAP!N9</f>
        <v>4085</v>
      </c>
      <c r="J11" s="91">
        <f t="shared" si="4"/>
        <v>2466</v>
      </c>
      <c r="L11" s="200">
        <f t="shared" si="3"/>
        <v>1.52</v>
      </c>
      <c r="M11" s="108"/>
      <c r="R11"/>
      <c r="T11"/>
      <c r="U11"/>
    </row>
    <row r="12" spans="1:21">
      <c r="A12" s="110">
        <v>5010</v>
      </c>
      <c r="B12" s="110">
        <v>1100</v>
      </c>
      <c r="C12" s="197" t="s">
        <v>63</v>
      </c>
      <c r="D12" s="91">
        <v>36704</v>
      </c>
      <c r="E12" s="77"/>
      <c r="F12" s="192">
        <f t="shared" si="5"/>
        <v>39640</v>
      </c>
      <c r="G12" s="77"/>
      <c r="H12" s="91">
        <f>+WirelessCAP!N10</f>
        <v>204719</v>
      </c>
      <c r="J12" s="91">
        <f t="shared" si="4"/>
        <v>168015</v>
      </c>
      <c r="L12" s="200">
        <f t="shared" si="3"/>
        <v>4.58</v>
      </c>
      <c r="M12" s="108"/>
      <c r="R12"/>
      <c r="T12"/>
      <c r="U12"/>
    </row>
    <row r="13" spans="1:21">
      <c r="A13" s="110">
        <v>5020</v>
      </c>
      <c r="B13" s="110">
        <v>2200</v>
      </c>
      <c r="C13" s="197" t="s">
        <v>2</v>
      </c>
      <c r="D13" s="91">
        <v>42642</v>
      </c>
      <c r="E13" s="77"/>
      <c r="F13" s="192">
        <f t="shared" si="5"/>
        <v>46053</v>
      </c>
      <c r="G13" s="77"/>
      <c r="H13" s="91">
        <f>+WirelessCAP!N11</f>
        <v>144267</v>
      </c>
      <c r="J13" s="91">
        <f t="shared" si="4"/>
        <v>101625</v>
      </c>
      <c r="L13" s="200">
        <f t="shared" si="3"/>
        <v>2.38</v>
      </c>
      <c r="M13" s="108"/>
      <c r="R13"/>
      <c r="T13"/>
      <c r="U13"/>
    </row>
    <row r="14" spans="1:21">
      <c r="A14" s="110">
        <v>5030</v>
      </c>
      <c r="B14" s="110">
        <v>2200</v>
      </c>
      <c r="C14" s="197" t="s">
        <v>3</v>
      </c>
      <c r="D14" s="91">
        <v>42642</v>
      </c>
      <c r="E14" s="77"/>
      <c r="F14" s="192">
        <f t="shared" si="5"/>
        <v>46053</v>
      </c>
      <c r="G14" s="77"/>
      <c r="H14" s="91">
        <f>+WirelessCAP!N12</f>
        <v>28374</v>
      </c>
      <c r="J14" s="91">
        <f t="shared" si="4"/>
        <v>-14268</v>
      </c>
      <c r="L14" s="200">
        <f t="shared" si="3"/>
        <v>-0.33</v>
      </c>
      <c r="M14" s="108"/>
      <c r="R14"/>
      <c r="T14"/>
      <c r="U14"/>
    </row>
    <row r="15" spans="1:21">
      <c r="A15" s="110">
        <v>5040</v>
      </c>
      <c r="B15" s="110">
        <v>1500</v>
      </c>
      <c r="C15" s="114" t="s">
        <v>58</v>
      </c>
      <c r="D15" s="91">
        <v>89062</v>
      </c>
      <c r="E15" s="77"/>
      <c r="F15" s="192">
        <f t="shared" si="5"/>
        <v>96187</v>
      </c>
      <c r="G15" s="77"/>
      <c r="H15" s="91">
        <f>+WirelessCAP!N13</f>
        <v>89534</v>
      </c>
      <c r="J15" s="91">
        <f t="shared" si="4"/>
        <v>472</v>
      </c>
      <c r="L15" s="200">
        <f t="shared" si="3"/>
        <v>0.01</v>
      </c>
      <c r="M15" s="108"/>
      <c r="R15"/>
      <c r="T15"/>
      <c r="U15"/>
    </row>
    <row r="16" spans="1:21">
      <c r="A16" s="110">
        <v>7050</v>
      </c>
      <c r="B16" s="110">
        <v>1600</v>
      </c>
      <c r="C16" s="114" t="s">
        <v>79</v>
      </c>
      <c r="D16" s="91">
        <v>66931</v>
      </c>
      <c r="E16" s="77"/>
      <c r="F16" s="192">
        <f t="shared" si="5"/>
        <v>72285</v>
      </c>
      <c r="G16" s="77"/>
      <c r="H16" s="91">
        <f>+WirelessCAP!N14</f>
        <v>65626</v>
      </c>
      <c r="J16" s="91">
        <f t="shared" si="4"/>
        <v>-1305</v>
      </c>
      <c r="L16" s="200">
        <f t="shared" si="3"/>
        <v>-0.02</v>
      </c>
      <c r="M16" s="108"/>
      <c r="R16"/>
      <c r="T16"/>
      <c r="U16"/>
    </row>
    <row r="17" spans="1:21" s="72" customFormat="1">
      <c r="A17" s="202">
        <v>5060</v>
      </c>
      <c r="B17" s="202">
        <v>8200</v>
      </c>
      <c r="C17" s="204" t="s">
        <v>5</v>
      </c>
      <c r="D17" s="91">
        <v>25369</v>
      </c>
      <c r="E17" s="77"/>
      <c r="F17" s="192">
        <f t="shared" si="5"/>
        <v>27399</v>
      </c>
      <c r="G17" s="77"/>
      <c r="H17" s="91">
        <f>+WirelessCAP!N15</f>
        <v>49178</v>
      </c>
      <c r="J17" s="91">
        <f t="shared" si="4"/>
        <v>23809</v>
      </c>
      <c r="L17" s="200">
        <f t="shared" si="3"/>
        <v>0.94</v>
      </c>
      <c r="M17" s="203"/>
      <c r="N17"/>
      <c r="O17"/>
      <c r="P17"/>
      <c r="Q17"/>
    </row>
    <row r="18" spans="1:21" s="72" customFormat="1">
      <c r="A18" s="202">
        <v>5100</v>
      </c>
      <c r="B18" s="202">
        <v>6300</v>
      </c>
      <c r="C18" s="204" t="s">
        <v>50</v>
      </c>
      <c r="D18" s="91">
        <v>313828</v>
      </c>
      <c r="E18" s="77"/>
      <c r="F18" s="205">
        <f t="shared" si="5"/>
        <v>338934</v>
      </c>
      <c r="G18" s="77"/>
      <c r="H18" s="68">
        <f>+WirelessCAP!N16+251215</f>
        <v>286506</v>
      </c>
      <c r="J18" s="91">
        <f t="shared" si="4"/>
        <v>-27322</v>
      </c>
      <c r="L18" s="200">
        <f t="shared" si="3"/>
        <v>-0.09</v>
      </c>
      <c r="M18" s="203"/>
    </row>
    <row r="19" spans="1:21">
      <c r="A19" s="110">
        <v>5280</v>
      </c>
      <c r="B19" s="110">
        <v>7800</v>
      </c>
      <c r="C19" s="197" t="s">
        <v>6</v>
      </c>
      <c r="D19" s="91">
        <v>2699</v>
      </c>
      <c r="E19" s="77"/>
      <c r="F19" s="192">
        <f t="shared" si="5"/>
        <v>2915</v>
      </c>
      <c r="G19" s="77"/>
      <c r="H19" s="91">
        <f>+WirelessCAP!N17</f>
        <v>7842</v>
      </c>
      <c r="J19" s="91">
        <f t="shared" si="4"/>
        <v>5143</v>
      </c>
      <c r="L19" s="200">
        <f t="shared" si="3"/>
        <v>1.91</v>
      </c>
      <c r="M19" s="108"/>
      <c r="R19"/>
      <c r="T19"/>
      <c r="U19"/>
    </row>
    <row r="20" spans="1:21">
      <c r="A20" s="111">
        <v>5610</v>
      </c>
      <c r="B20" s="111">
        <v>2400</v>
      </c>
      <c r="C20" s="197" t="s">
        <v>80</v>
      </c>
      <c r="D20" s="91">
        <v>7017</v>
      </c>
      <c r="E20" s="77"/>
      <c r="F20" s="192">
        <f t="shared" si="5"/>
        <v>7578</v>
      </c>
      <c r="G20" s="77"/>
      <c r="H20" s="91">
        <f>+WirelessCAP!N50</f>
        <v>8823</v>
      </c>
      <c r="J20" s="91">
        <f t="shared" si="4"/>
        <v>1806</v>
      </c>
      <c r="L20" s="200">
        <f t="shared" si="3"/>
        <v>0.26</v>
      </c>
      <c r="M20" s="108"/>
      <c r="R20"/>
      <c r="T20"/>
      <c r="U20"/>
    </row>
    <row r="21" spans="1:21" s="34" customFormat="1">
      <c r="A21" s="111">
        <v>5080</v>
      </c>
      <c r="B21" s="111">
        <v>8600</v>
      </c>
      <c r="C21" s="197" t="s">
        <v>36</v>
      </c>
      <c r="D21" s="91">
        <v>0</v>
      </c>
      <c r="E21" s="77"/>
      <c r="F21" s="192">
        <f t="shared" si="5"/>
        <v>0</v>
      </c>
      <c r="G21" s="77"/>
      <c r="H21" s="91">
        <f>+WirelessCAP!N51</f>
        <v>0</v>
      </c>
      <c r="I21"/>
      <c r="J21" s="91">
        <f t="shared" si="4"/>
        <v>0</v>
      </c>
      <c r="K21"/>
      <c r="L21" s="200" t="str">
        <f t="shared" si="3"/>
        <v>N/A</v>
      </c>
      <c r="M21" s="108"/>
      <c r="N21"/>
      <c r="O21"/>
      <c r="P21"/>
      <c r="Q21"/>
    </row>
    <row r="22" spans="1:21" s="34" customFormat="1">
      <c r="A22" s="187"/>
      <c r="B22" s="187"/>
      <c r="C22" s="188" t="s">
        <v>7</v>
      </c>
      <c r="D22" s="189">
        <f>SUM(D23:D26)</f>
        <v>10857</v>
      </c>
      <c r="E22" s="190"/>
      <c r="F22" s="189">
        <f>SUM(F23:F26)</f>
        <v>11726</v>
      </c>
      <c r="G22" s="190"/>
      <c r="H22" s="189">
        <f>SUM(H23:H26)</f>
        <v>24344</v>
      </c>
      <c r="I22" s="155"/>
      <c r="J22" s="189">
        <f>H22-D22</f>
        <v>13487</v>
      </c>
      <c r="K22" s="155"/>
      <c r="L22" s="199">
        <f t="shared" si="3"/>
        <v>1.24</v>
      </c>
      <c r="M22" s="108"/>
      <c r="N22"/>
      <c r="O22"/>
      <c r="P22"/>
      <c r="Q22"/>
    </row>
    <row r="23" spans="1:21" s="35" customFormat="1">
      <c r="A23" s="111">
        <v>5150</v>
      </c>
      <c r="B23" s="111">
        <v>7500</v>
      </c>
      <c r="C23" s="113" t="s">
        <v>9</v>
      </c>
      <c r="D23" s="91">
        <v>2159</v>
      </c>
      <c r="E23" s="112"/>
      <c r="F23" s="192">
        <f t="shared" ref="F23:F26" si="6">D23*1.08</f>
        <v>2332</v>
      </c>
      <c r="G23" s="112"/>
      <c r="H23" s="91">
        <f>+WirelessCAP!N20</f>
        <v>8060</v>
      </c>
      <c r="I23" s="34"/>
      <c r="J23" s="91">
        <f>H23-D23</f>
        <v>5901</v>
      </c>
      <c r="K23" s="34"/>
      <c r="L23" s="200">
        <f t="shared" si="3"/>
        <v>2.73</v>
      </c>
      <c r="M23" s="108"/>
      <c r="N23"/>
      <c r="O23"/>
      <c r="P23"/>
      <c r="Q23"/>
    </row>
    <row r="24" spans="1:21" s="35" customFormat="1">
      <c r="A24" s="111">
        <v>5150</v>
      </c>
      <c r="B24" s="111">
        <v>5900</v>
      </c>
      <c r="C24" s="114" t="s">
        <v>81</v>
      </c>
      <c r="D24" s="91">
        <v>0</v>
      </c>
      <c r="E24" s="112"/>
      <c r="F24" s="192">
        <f t="shared" si="6"/>
        <v>0</v>
      </c>
      <c r="G24" s="112"/>
      <c r="H24" s="91">
        <f>+WirelessCAP!N32</f>
        <v>0</v>
      </c>
      <c r="J24" s="91">
        <f>H24-D24</f>
        <v>0</v>
      </c>
      <c r="L24" s="200" t="str">
        <f t="shared" si="3"/>
        <v>N/A</v>
      </c>
      <c r="M24" s="108"/>
      <c r="N24"/>
      <c r="O24"/>
      <c r="P24"/>
      <c r="Q24"/>
    </row>
    <row r="25" spans="1:21" s="35" customFormat="1">
      <c r="A25" s="111">
        <v>5150</v>
      </c>
      <c r="B25" s="111">
        <v>5700</v>
      </c>
      <c r="C25" s="114" t="s">
        <v>23</v>
      </c>
      <c r="D25" s="91">
        <v>0</v>
      </c>
      <c r="E25" s="112"/>
      <c r="F25" s="192">
        <f t="shared" si="6"/>
        <v>0</v>
      </c>
      <c r="G25" s="112"/>
      <c r="H25" s="91">
        <f>+WirelessCAP!N34</f>
        <v>0</v>
      </c>
      <c r="J25" s="91">
        <f>H25-D25</f>
        <v>0</v>
      </c>
      <c r="L25" s="200" t="str">
        <f t="shared" si="3"/>
        <v>N/A</v>
      </c>
      <c r="M25" s="108"/>
      <c r="N25"/>
      <c r="O25"/>
      <c r="P25"/>
      <c r="Q25"/>
    </row>
    <row r="26" spans="1:21" s="35" customFormat="1">
      <c r="A26" s="111">
        <v>5150</v>
      </c>
      <c r="B26" s="111">
        <v>4400</v>
      </c>
      <c r="C26" s="114" t="s">
        <v>82</v>
      </c>
      <c r="D26" s="91">
        <v>8698</v>
      </c>
      <c r="E26" s="112"/>
      <c r="F26" s="192">
        <f t="shared" si="6"/>
        <v>9394</v>
      </c>
      <c r="G26" s="112"/>
      <c r="H26" s="91">
        <f>+WirelessCAP!N35</f>
        <v>16284</v>
      </c>
      <c r="J26" s="91">
        <f>H26-D26</f>
        <v>7586</v>
      </c>
      <c r="L26" s="200">
        <f t="shared" si="3"/>
        <v>0.87</v>
      </c>
      <c r="M26" s="108"/>
      <c r="N26"/>
      <c r="O26"/>
      <c r="P26"/>
      <c r="Q26"/>
    </row>
    <row r="27" spans="1:21" s="35" customFormat="1">
      <c r="A27" s="187"/>
      <c r="B27" s="187"/>
      <c r="C27" s="188" t="s">
        <v>27</v>
      </c>
      <c r="D27" s="189">
        <f>SUM(D28:D38)</f>
        <v>4861648</v>
      </c>
      <c r="E27" s="190"/>
      <c r="F27" s="189">
        <f>SUM(F28:F38)</f>
        <v>5250580</v>
      </c>
      <c r="G27" s="190"/>
      <c r="H27" s="189">
        <f t="shared" ref="H27" si="7">SUM(H28:H38)</f>
        <v>4391518</v>
      </c>
      <c r="I27" s="190"/>
      <c r="J27" s="189">
        <f t="shared" ref="J27" si="8">SUM(J28:J38)</f>
        <v>-470130</v>
      </c>
      <c r="K27" s="190"/>
      <c r="L27" s="199">
        <f t="shared" si="3"/>
        <v>-0.1</v>
      </c>
      <c r="M27" s="108"/>
      <c r="N27"/>
      <c r="O27"/>
      <c r="P27"/>
      <c r="Q27"/>
    </row>
    <row r="28" spans="1:21" s="35" customFormat="1">
      <c r="A28" s="111">
        <v>1000</v>
      </c>
      <c r="B28" s="111">
        <v>9300</v>
      </c>
      <c r="C28" s="115" t="s">
        <v>28</v>
      </c>
      <c r="D28" s="91">
        <v>481474</v>
      </c>
      <c r="E28" s="112"/>
      <c r="F28" s="192">
        <f t="shared" ref="F28:F40" si="9">D28*1.08</f>
        <v>519992</v>
      </c>
      <c r="G28" s="112"/>
      <c r="H28" s="91">
        <f>+WirelessCAP!N39</f>
        <v>477569</v>
      </c>
      <c r="J28" s="91">
        <f t="shared" ref="J28:J41" si="10">H28-D28</f>
        <v>-3905</v>
      </c>
      <c r="L28" s="200">
        <f t="shared" si="3"/>
        <v>-0.01</v>
      </c>
      <c r="M28" s="108"/>
      <c r="N28"/>
      <c r="O28"/>
      <c r="P28"/>
      <c r="Q28"/>
    </row>
    <row r="29" spans="1:21" s="35" customFormat="1">
      <c r="A29" s="111">
        <v>1000</v>
      </c>
      <c r="B29" s="111">
        <v>8300</v>
      </c>
      <c r="C29" s="115" t="s">
        <v>29</v>
      </c>
      <c r="D29" s="91">
        <v>767012</v>
      </c>
      <c r="E29" s="112"/>
      <c r="F29" s="192">
        <f t="shared" si="9"/>
        <v>828373</v>
      </c>
      <c r="G29" s="112"/>
      <c r="H29" s="91">
        <f>+WirelessCAP!N40</f>
        <v>627663</v>
      </c>
      <c r="J29" s="91">
        <f t="shared" si="10"/>
        <v>-139349</v>
      </c>
      <c r="L29" s="200">
        <f t="shared" si="3"/>
        <v>-0.18</v>
      </c>
      <c r="M29" s="108"/>
      <c r="N29"/>
      <c r="O29"/>
      <c r="P29"/>
      <c r="Q29"/>
    </row>
    <row r="30" spans="1:21" s="35" customFormat="1">
      <c r="A30" s="111">
        <v>1000</v>
      </c>
      <c r="B30" s="111">
        <v>9100</v>
      </c>
      <c r="C30" s="115" t="s">
        <v>30</v>
      </c>
      <c r="D30" s="91">
        <v>12415</v>
      </c>
      <c r="E30" s="112"/>
      <c r="F30" s="192">
        <f t="shared" si="9"/>
        <v>13408</v>
      </c>
      <c r="G30" s="112"/>
      <c r="H30" s="91">
        <f>+WirelessCAP!N41</f>
        <v>21948</v>
      </c>
      <c r="J30" s="91">
        <f t="shared" si="10"/>
        <v>9533</v>
      </c>
      <c r="L30" s="200">
        <f t="shared" si="3"/>
        <v>0.77</v>
      </c>
      <c r="M30" s="108"/>
      <c r="N30"/>
      <c r="O30"/>
      <c r="P30"/>
      <c r="Q30"/>
    </row>
    <row r="31" spans="1:21" s="35" customFormat="1">
      <c r="A31" s="111">
        <v>1000</v>
      </c>
      <c r="B31" s="111">
        <v>8500</v>
      </c>
      <c r="C31" s="115" t="s">
        <v>31</v>
      </c>
      <c r="D31" s="91">
        <v>4858</v>
      </c>
      <c r="E31" s="112"/>
      <c r="F31" s="192">
        <f t="shared" si="9"/>
        <v>5247</v>
      </c>
      <c r="G31" s="112"/>
      <c r="H31" s="91">
        <f>+WirelessCAP!N42</f>
        <v>8659</v>
      </c>
      <c r="J31" s="91">
        <f t="shared" si="10"/>
        <v>3801</v>
      </c>
      <c r="L31" s="200">
        <f t="shared" si="3"/>
        <v>0.78</v>
      </c>
      <c r="M31" s="108"/>
      <c r="N31"/>
      <c r="O31"/>
      <c r="P31"/>
      <c r="Q31"/>
    </row>
    <row r="32" spans="1:21" s="35" customFormat="1">
      <c r="A32" s="111">
        <v>1000</v>
      </c>
      <c r="B32" s="111"/>
      <c r="C32" s="113" t="s">
        <v>83</v>
      </c>
      <c r="D32" s="91">
        <v>0</v>
      </c>
      <c r="E32" s="112"/>
      <c r="F32" s="192">
        <f t="shared" si="9"/>
        <v>0</v>
      </c>
      <c r="G32" s="112"/>
      <c r="H32" s="91">
        <f>+WirelessCAP!N43</f>
        <v>0</v>
      </c>
      <c r="J32" s="91">
        <f t="shared" si="10"/>
        <v>0</v>
      </c>
      <c r="L32" s="200" t="str">
        <f t="shared" si="3"/>
        <v>N/A</v>
      </c>
      <c r="M32" s="108"/>
      <c r="N32"/>
      <c r="O32"/>
      <c r="P32"/>
      <c r="Q32"/>
    </row>
    <row r="33" spans="1:21" s="35" customFormat="1">
      <c r="A33" s="111">
        <v>1000</v>
      </c>
      <c r="B33" s="111">
        <v>8600</v>
      </c>
      <c r="C33" s="115" t="s">
        <v>33</v>
      </c>
      <c r="D33" s="91">
        <v>22670</v>
      </c>
      <c r="E33" s="112"/>
      <c r="F33" s="192">
        <f t="shared" si="9"/>
        <v>24484</v>
      </c>
      <c r="G33" s="112"/>
      <c r="H33" s="91">
        <f>+WirelessCAP!N44</f>
        <v>71834</v>
      </c>
      <c r="J33" s="91">
        <f t="shared" si="10"/>
        <v>49164</v>
      </c>
      <c r="L33" s="200">
        <f t="shared" si="3"/>
        <v>2.17</v>
      </c>
      <c r="M33" s="108"/>
      <c r="N33"/>
      <c r="O33"/>
      <c r="P33"/>
      <c r="Q33"/>
    </row>
    <row r="34" spans="1:21" s="35" customFormat="1">
      <c r="A34" s="111">
        <v>1000</v>
      </c>
      <c r="B34" s="111">
        <v>5300</v>
      </c>
      <c r="C34" s="115" t="s">
        <v>85</v>
      </c>
      <c r="D34" s="91">
        <v>39403</v>
      </c>
      <c r="E34" s="112"/>
      <c r="F34" s="192">
        <f t="shared" si="9"/>
        <v>42555</v>
      </c>
      <c r="G34" s="112"/>
      <c r="H34" s="91">
        <f>+WirelessCAP!N45</f>
        <v>25597</v>
      </c>
      <c r="J34" s="91">
        <f t="shared" si="10"/>
        <v>-13806</v>
      </c>
      <c r="L34" s="200">
        <f t="shared" si="3"/>
        <v>-0.35</v>
      </c>
      <c r="M34" s="108"/>
      <c r="N34"/>
      <c r="O34"/>
      <c r="P34"/>
      <c r="Q34"/>
    </row>
    <row r="35" spans="1:21" s="35" customFormat="1">
      <c r="A35" s="111">
        <v>1000</v>
      </c>
      <c r="B35" s="111">
        <v>6800</v>
      </c>
      <c r="C35" s="115" t="s">
        <v>84</v>
      </c>
      <c r="D35" s="91">
        <v>0</v>
      </c>
      <c r="E35" s="112"/>
      <c r="F35" s="192">
        <f t="shared" si="9"/>
        <v>0</v>
      </c>
      <c r="G35" s="112"/>
      <c r="H35" s="91">
        <f>+WirelessCAP!N46</f>
        <v>3159</v>
      </c>
      <c r="J35" s="91">
        <f t="shared" si="10"/>
        <v>3159</v>
      </c>
      <c r="L35" s="200" t="str">
        <f t="shared" si="3"/>
        <v>N/A</v>
      </c>
      <c r="M35" s="108"/>
      <c r="N35"/>
      <c r="O35"/>
      <c r="P35"/>
      <c r="Q35"/>
    </row>
    <row r="36" spans="1:21" s="35" customFormat="1">
      <c r="A36" s="111">
        <v>1000</v>
      </c>
      <c r="B36" s="111">
        <v>9200</v>
      </c>
      <c r="C36" s="113" t="s">
        <v>92</v>
      </c>
      <c r="D36" s="91">
        <v>0</v>
      </c>
      <c r="E36" s="112"/>
      <c r="F36" s="192">
        <f t="shared" si="9"/>
        <v>0</v>
      </c>
      <c r="G36" s="112"/>
      <c r="H36" s="91">
        <f>+WirelessCAP!N47</f>
        <v>16828</v>
      </c>
      <c r="J36" s="91">
        <f t="shared" si="10"/>
        <v>16828</v>
      </c>
      <c r="L36" s="200" t="str">
        <f t="shared" si="3"/>
        <v>N/A</v>
      </c>
      <c r="M36" s="108"/>
      <c r="N36"/>
      <c r="O36"/>
      <c r="P36"/>
      <c r="Q36"/>
    </row>
    <row r="37" spans="1:21" s="35" customFormat="1">
      <c r="A37" s="111">
        <v>1000</v>
      </c>
      <c r="B37" s="111"/>
      <c r="C37" s="113" t="s">
        <v>54</v>
      </c>
      <c r="D37" s="91">
        <v>0</v>
      </c>
      <c r="E37" s="112"/>
      <c r="F37" s="192">
        <f t="shared" si="9"/>
        <v>0</v>
      </c>
      <c r="G37" s="112"/>
      <c r="H37" s="91">
        <f>+WirelessCAP!N48</f>
        <v>0</v>
      </c>
      <c r="J37" s="91">
        <f t="shared" si="10"/>
        <v>0</v>
      </c>
      <c r="L37" s="200" t="str">
        <f t="shared" si="3"/>
        <v>N/A</v>
      </c>
      <c r="M37" s="108"/>
      <c r="N37"/>
      <c r="O37"/>
      <c r="P37"/>
      <c r="Q37"/>
    </row>
    <row r="38" spans="1:21" s="35" customFormat="1">
      <c r="A38" s="194">
        <v>1000</v>
      </c>
      <c r="B38" s="194">
        <v>8700</v>
      </c>
      <c r="C38" s="195" t="s">
        <v>34</v>
      </c>
      <c r="D38" s="94">
        <v>3533816</v>
      </c>
      <c r="E38" s="112"/>
      <c r="F38" s="196">
        <f t="shared" si="9"/>
        <v>3816521</v>
      </c>
      <c r="G38" s="112"/>
      <c r="H38" s="94">
        <f>+WirelessCAP!N49</f>
        <v>3138261</v>
      </c>
      <c r="J38" s="94">
        <f t="shared" si="10"/>
        <v>-395555</v>
      </c>
      <c r="L38" s="201">
        <f t="shared" si="3"/>
        <v>-0.11</v>
      </c>
      <c r="M38" s="108"/>
      <c r="N38"/>
      <c r="O38"/>
      <c r="P38"/>
      <c r="Q38"/>
    </row>
    <row r="39" spans="1:21" s="72" customFormat="1">
      <c r="A39" s="111">
        <v>1005</v>
      </c>
      <c r="B39" s="111"/>
      <c r="C39" s="70" t="s">
        <v>93</v>
      </c>
      <c r="D39" s="91"/>
      <c r="E39" s="112"/>
      <c r="F39" s="192">
        <f t="shared" si="9"/>
        <v>0</v>
      </c>
      <c r="G39" s="112"/>
      <c r="H39" s="91"/>
      <c r="I39" s="35"/>
      <c r="J39" s="91">
        <f t="shared" si="10"/>
        <v>0</v>
      </c>
      <c r="K39" s="35"/>
      <c r="L39" s="200" t="str">
        <f t="shared" si="3"/>
        <v>N/A</v>
      </c>
      <c r="M39" s="108"/>
      <c r="N39"/>
      <c r="O39"/>
      <c r="P39"/>
      <c r="Q39"/>
    </row>
    <row r="40" spans="1:21" s="72" customFormat="1">
      <c r="A40" s="71"/>
      <c r="B40" s="71"/>
      <c r="C40" s="70" t="s">
        <v>87</v>
      </c>
      <c r="D40" s="91">
        <v>295255</v>
      </c>
      <c r="E40" s="112"/>
      <c r="F40" s="192">
        <f t="shared" si="9"/>
        <v>318875</v>
      </c>
      <c r="G40" s="112"/>
      <c r="H40" s="91">
        <f>+WirelessCAP!N53</f>
        <v>227320</v>
      </c>
      <c r="J40" s="91">
        <f t="shared" si="10"/>
        <v>-67935</v>
      </c>
      <c r="L40" s="200">
        <f t="shared" si="3"/>
        <v>-0.23</v>
      </c>
      <c r="M40" s="23"/>
      <c r="N40"/>
      <c r="O40"/>
      <c r="P40"/>
      <c r="Q40"/>
    </row>
    <row r="41" spans="1:21" ht="13.5" customHeight="1">
      <c r="A41" s="73"/>
      <c r="B41" s="73"/>
      <c r="C41" s="74" t="s">
        <v>88</v>
      </c>
      <c r="D41" s="91"/>
      <c r="E41" s="112"/>
      <c r="F41" s="86"/>
      <c r="G41" s="112"/>
      <c r="H41" s="91"/>
      <c r="I41" s="72"/>
      <c r="J41" s="91">
        <f t="shared" si="10"/>
        <v>0</v>
      </c>
      <c r="K41" s="72"/>
      <c r="L41" s="200" t="str">
        <f t="shared" si="3"/>
        <v>N/A</v>
      </c>
      <c r="M41" s="117"/>
      <c r="R41"/>
      <c r="T41"/>
      <c r="U41"/>
    </row>
    <row r="42" spans="1:21">
      <c r="C42" s="75" t="s">
        <v>37</v>
      </c>
      <c r="D42" s="92">
        <f>SUM(D8:D41)-D22-D27</f>
        <v>5899909</v>
      </c>
      <c r="E42" s="83"/>
      <c r="F42" s="92">
        <f t="shared" ref="F42" si="11">SUM(F8:F41)-F22-F27</f>
        <v>6371901</v>
      </c>
      <c r="G42" s="83"/>
      <c r="H42" s="92">
        <f t="shared" ref="H42" si="12">SUM(H8:H41)-H22-H27</f>
        <v>5697316</v>
      </c>
      <c r="I42" s="83"/>
      <c r="J42" s="92">
        <f t="shared" ref="J42" si="13">SUM(J8:J41)-J22-J27</f>
        <v>-202593</v>
      </c>
      <c r="K42" s="83"/>
      <c r="L42" s="116">
        <f>J42/D42</f>
        <v>-3.4000000000000002E-2</v>
      </c>
      <c r="M42" s="72"/>
      <c r="R42"/>
      <c r="T42"/>
      <c r="U42"/>
    </row>
    <row r="43" spans="1:21">
      <c r="D43" s="119"/>
      <c r="E43" s="119"/>
      <c r="F43" s="119"/>
      <c r="G43" s="119"/>
      <c r="H43" s="119"/>
      <c r="J43" s="66"/>
      <c r="L43" s="66"/>
      <c r="R43"/>
      <c r="T43"/>
      <c r="U43"/>
    </row>
    <row r="44" spans="1:21">
      <c r="A44" t="s">
        <v>56</v>
      </c>
      <c r="D44" s="76"/>
      <c r="E44"/>
      <c r="F44" s="64"/>
      <c r="G44"/>
      <c r="H44" s="64"/>
      <c r="J44" s="55"/>
      <c r="K44" s="76"/>
      <c r="R44"/>
      <c r="T44"/>
      <c r="U44"/>
    </row>
    <row r="45" spans="1:21" ht="12.75" customHeight="1">
      <c r="A45"/>
      <c r="D45" s="76"/>
      <c r="E45"/>
      <c r="F45" s="76"/>
      <c r="G45"/>
      <c r="H45" s="76"/>
      <c r="R45"/>
      <c r="T45"/>
      <c r="U45"/>
    </row>
    <row r="46" spans="1:21">
      <c r="A46" s="234" t="s">
        <v>64</v>
      </c>
      <c r="B46" s="234"/>
      <c r="C46" s="234"/>
      <c r="D46" s="234"/>
      <c r="E46" s="234"/>
      <c r="F46" s="234"/>
      <c r="G46" s="234"/>
      <c r="H46" s="234"/>
      <c r="I46" s="234"/>
      <c r="J46" s="234"/>
      <c r="R46"/>
      <c r="T46"/>
      <c r="U46"/>
    </row>
    <row r="47" spans="1:21">
      <c r="A47" s="234"/>
      <c r="B47" s="234"/>
      <c r="C47" s="234"/>
      <c r="D47" s="234"/>
      <c r="E47" s="234"/>
      <c r="F47" s="234"/>
      <c r="G47" s="234"/>
      <c r="H47" s="234"/>
      <c r="I47" s="234"/>
      <c r="J47" s="234"/>
      <c r="R47"/>
      <c r="T47"/>
      <c r="U47"/>
    </row>
    <row r="48" spans="1:21">
      <c r="A48" s="234"/>
      <c r="B48" s="234"/>
      <c r="C48" s="234"/>
      <c r="D48" s="234"/>
      <c r="E48" s="234"/>
      <c r="F48" s="234"/>
      <c r="G48" s="234"/>
      <c r="H48" s="234"/>
      <c r="I48" s="234"/>
      <c r="J48" s="234"/>
      <c r="R48"/>
      <c r="T48"/>
      <c r="U48"/>
    </row>
    <row r="49" spans="1:21" ht="12.75" customHeight="1">
      <c r="A49" s="102"/>
      <c r="B49" s="102"/>
      <c r="C49" s="102"/>
      <c r="D49" s="102"/>
      <c r="E49" s="153"/>
      <c r="F49" s="153"/>
      <c r="G49" s="102"/>
      <c r="H49" s="102"/>
      <c r="I49" s="102"/>
      <c r="J49" s="102"/>
      <c r="R49"/>
      <c r="T49"/>
      <c r="U49"/>
    </row>
    <row r="50" spans="1:21">
      <c r="A50" s="235" t="s">
        <v>57</v>
      </c>
      <c r="B50" s="235"/>
      <c r="C50" s="235"/>
      <c r="D50" s="235"/>
      <c r="E50" s="235"/>
      <c r="F50" s="235"/>
      <c r="G50" s="235"/>
      <c r="H50" s="235"/>
      <c r="I50" s="235"/>
      <c r="J50" s="235"/>
      <c r="R50"/>
      <c r="T50"/>
      <c r="U50"/>
    </row>
    <row r="51" spans="1:21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R51"/>
      <c r="T51"/>
      <c r="U51"/>
    </row>
    <row r="52" spans="1:21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R52"/>
      <c r="T52"/>
      <c r="U52"/>
    </row>
    <row r="53" spans="1:21" ht="15">
      <c r="A53" s="103"/>
      <c r="B53" s="103"/>
      <c r="C53" s="103"/>
      <c r="D53" s="103"/>
      <c r="E53" s="154"/>
      <c r="F53" s="154"/>
      <c r="G53" s="103"/>
      <c r="H53" s="103"/>
      <c r="I53" s="103"/>
      <c r="J53" s="103"/>
      <c r="M53" s="55"/>
      <c r="R53"/>
      <c r="T53"/>
      <c r="U53"/>
    </row>
    <row r="54" spans="1:21">
      <c r="A54" s="121" t="s">
        <v>89</v>
      </c>
      <c r="C54" s="84"/>
      <c r="D54"/>
      <c r="E54"/>
      <c r="F54"/>
      <c r="G54"/>
      <c r="H54"/>
    </row>
    <row r="55" spans="1:21">
      <c r="D55"/>
      <c r="E55"/>
      <c r="F55"/>
      <c r="G55"/>
      <c r="H55"/>
    </row>
    <row r="56" spans="1:21">
      <c r="A56" s="121"/>
      <c r="B56" s="33"/>
    </row>
    <row r="57" spans="1:21">
      <c r="B57" s="33"/>
    </row>
    <row r="58" spans="1:21">
      <c r="B58" s="33"/>
      <c r="D58" s="64"/>
      <c r="E58" s="64"/>
      <c r="F58" s="64"/>
      <c r="G58" s="64"/>
      <c r="H58" s="64"/>
    </row>
    <row r="59" spans="1:21">
      <c r="B59" s="102"/>
    </row>
    <row r="60" spans="1:21">
      <c r="B60" s="33"/>
    </row>
    <row r="61" spans="1:21">
      <c r="B61" s="33"/>
    </row>
    <row r="62" spans="1:21">
      <c r="B62" s="33"/>
    </row>
  </sheetData>
  <mergeCells count="11">
    <mergeCell ref="J5:J6"/>
    <mergeCell ref="L5:L6"/>
    <mergeCell ref="A46:J48"/>
    <mergeCell ref="A50:J52"/>
    <mergeCell ref="A1:H1"/>
    <mergeCell ref="A2:I2"/>
    <mergeCell ref="A3:I3"/>
    <mergeCell ref="B5:C6"/>
    <mergeCell ref="D5:D6"/>
    <mergeCell ref="H5:H6"/>
    <mergeCell ref="F5:F6"/>
  </mergeCells>
  <printOptions horizontalCentered="1"/>
  <pageMargins left="0" right="0" top="0.75" bottom="0.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2"/>
    <pageSetUpPr fitToPage="1"/>
  </sheetPr>
  <dimension ref="A1:AE101"/>
  <sheetViews>
    <sheetView zoomScaleNormal="100" workbookViewId="0">
      <selection activeCell="U10" sqref="U10"/>
    </sheetView>
  </sheetViews>
  <sheetFormatPr defaultColWidth="9.140625" defaultRowHeight="12.75" outlineLevelRow="1" outlineLevelCol="1"/>
  <cols>
    <col min="1" max="1" width="22.7109375" style="3" customWidth="1"/>
    <col min="2" max="2" width="8.42578125" style="96" hidden="1" customWidth="1" outlineLevel="1"/>
    <col min="3" max="3" width="11.140625" style="206" bestFit="1" customWidth="1" collapsed="1"/>
    <col min="4" max="4" width="7.28515625" style="156" customWidth="1"/>
    <col min="5" max="5" width="8.7109375" style="37" customWidth="1"/>
    <col min="6" max="6" width="8.42578125" style="127" customWidth="1"/>
    <col min="7" max="7" width="9.7109375" style="36" customWidth="1"/>
    <col min="8" max="8" width="7.7109375" style="157" customWidth="1"/>
    <col min="9" max="9" width="11.28515625" style="27" customWidth="1"/>
    <col min="10" max="10" width="1" style="3" customWidth="1"/>
    <col min="11" max="11" width="11.28515625" style="3" customWidth="1"/>
    <col min="12" max="12" width="10" style="3" bestFit="1" customWidth="1"/>
    <col min="13" max="14" width="8.42578125" style="3" bestFit="1" customWidth="1"/>
    <col min="15" max="15" width="7.7109375" style="3" bestFit="1" customWidth="1"/>
    <col min="16" max="16" width="8.7109375" style="3" bestFit="1" customWidth="1"/>
    <col min="17" max="17" width="8.140625" style="3" customWidth="1"/>
    <col min="18" max="18" width="6.5703125" style="3" customWidth="1"/>
    <col min="19" max="19" width="2.140625" style="3" customWidth="1"/>
    <col min="20" max="20" width="9.85546875" style="3" bestFit="1" customWidth="1"/>
    <col min="21" max="21" width="9.85546875" bestFit="1" customWidth="1"/>
    <col min="22" max="22" width="9" customWidth="1"/>
    <col min="23" max="23" width="5.42578125" bestFit="1" customWidth="1"/>
    <col min="24" max="24" width="23.85546875" bestFit="1" customWidth="1"/>
    <col min="25" max="25" width="4.7109375" bestFit="1" customWidth="1"/>
    <col min="26" max="26" width="23.85546875" style="3" bestFit="1" customWidth="1"/>
    <col min="27" max="28" width="8.28515625" style="54" bestFit="1" customWidth="1"/>
    <col min="29" max="29" width="8.42578125" style="3" customWidth="1"/>
    <col min="30" max="31" width="9.140625" style="3"/>
    <col min="32" max="32" width="12.28515625" style="3" customWidth="1"/>
    <col min="33" max="33" width="9.140625" style="3"/>
    <col min="34" max="34" width="9.7109375" style="3" customWidth="1"/>
    <col min="35" max="35" width="11.140625" style="3" customWidth="1"/>
    <col min="36" max="36" width="8.140625" style="3" customWidth="1"/>
    <col min="37" max="37" width="8.42578125" style="3" customWidth="1"/>
    <col min="38" max="39" width="9.140625" style="3"/>
    <col min="40" max="40" width="5.7109375" style="3" bestFit="1" customWidth="1"/>
    <col min="41" max="41" width="19.5703125" style="3" bestFit="1" customWidth="1"/>
    <col min="42" max="42" width="9.7109375" style="3" bestFit="1" customWidth="1"/>
    <col min="43" max="43" width="3.85546875" style="3" bestFit="1" customWidth="1"/>
    <col min="44" max="16384" width="9.140625" style="3"/>
  </cols>
  <sheetData>
    <row r="1" spans="1:31">
      <c r="A1" s="30" t="s">
        <v>38</v>
      </c>
      <c r="K1" s="24"/>
      <c r="L1" s="24"/>
      <c r="M1" s="24"/>
      <c r="N1" s="24"/>
      <c r="O1" s="24"/>
      <c r="P1" s="24"/>
      <c r="Q1" s="24"/>
      <c r="R1" s="24"/>
    </row>
    <row r="2" spans="1:31" s="4" customFormat="1" ht="33.75">
      <c r="A2" s="31" t="s">
        <v>100</v>
      </c>
      <c r="B2" s="207"/>
      <c r="C2" s="208"/>
      <c r="D2" s="174"/>
      <c r="E2" s="38"/>
      <c r="F2" s="128"/>
      <c r="G2" s="39"/>
      <c r="H2" s="159"/>
      <c r="I2" s="40"/>
      <c r="K2" s="29" t="s">
        <v>53</v>
      </c>
      <c r="L2" s="29" t="s">
        <v>45</v>
      </c>
      <c r="M2" s="29" t="s">
        <v>52</v>
      </c>
      <c r="N2" s="29" t="s">
        <v>43</v>
      </c>
      <c r="O2" s="29" t="s">
        <v>42</v>
      </c>
      <c r="P2" s="59" t="s">
        <v>76</v>
      </c>
      <c r="Q2" s="59" t="s">
        <v>75</v>
      </c>
      <c r="R2" s="59" t="s">
        <v>88</v>
      </c>
      <c r="U2"/>
      <c r="V2"/>
      <c r="W2"/>
      <c r="X2"/>
      <c r="Y2"/>
      <c r="AA2"/>
      <c r="AB2"/>
    </row>
    <row r="3" spans="1:31" s="5" customFormat="1" ht="11.45" customHeight="1">
      <c r="A3" s="238" t="s">
        <v>0</v>
      </c>
      <c r="B3" s="240" t="s">
        <v>41</v>
      </c>
      <c r="C3" s="242" t="s">
        <v>72</v>
      </c>
      <c r="D3" s="244" t="s">
        <v>74</v>
      </c>
      <c r="E3" s="246" t="s">
        <v>73</v>
      </c>
      <c r="F3" s="236" t="s">
        <v>65</v>
      </c>
      <c r="G3" s="252" t="s">
        <v>48</v>
      </c>
      <c r="H3" s="246" t="s">
        <v>51</v>
      </c>
      <c r="I3" s="254" t="s">
        <v>69</v>
      </c>
      <c r="J3" s="256"/>
      <c r="K3" s="248" t="s">
        <v>66</v>
      </c>
      <c r="L3" s="248" t="s">
        <v>39</v>
      </c>
      <c r="M3" s="258" t="s">
        <v>44</v>
      </c>
      <c r="N3" s="248" t="s">
        <v>77</v>
      </c>
      <c r="O3" s="248" t="s">
        <v>68</v>
      </c>
      <c r="P3" s="258" t="s">
        <v>44</v>
      </c>
      <c r="Q3" s="248" t="s">
        <v>67</v>
      </c>
      <c r="R3" s="248" t="s">
        <v>39</v>
      </c>
      <c r="T3" s="250" t="s">
        <v>99</v>
      </c>
      <c r="U3"/>
      <c r="V3"/>
      <c r="W3"/>
      <c r="X3"/>
      <c r="Y3"/>
      <c r="AA3"/>
      <c r="AB3"/>
    </row>
    <row r="4" spans="1:31" ht="11.45" customHeight="1">
      <c r="A4" s="239"/>
      <c r="B4" s="241"/>
      <c r="C4" s="243"/>
      <c r="D4" s="245"/>
      <c r="E4" s="247"/>
      <c r="F4" s="237"/>
      <c r="G4" s="253"/>
      <c r="H4" s="247"/>
      <c r="I4" s="255"/>
      <c r="J4" s="257"/>
      <c r="K4" s="249"/>
      <c r="L4" s="249"/>
      <c r="M4" s="249"/>
      <c r="N4" s="249"/>
      <c r="O4" s="249"/>
      <c r="P4" s="249"/>
      <c r="Q4" s="249"/>
      <c r="R4" s="249"/>
      <c r="T4" s="251"/>
      <c r="AA4"/>
      <c r="AB4"/>
    </row>
    <row r="5" spans="1:31" s="6" customFormat="1" ht="9.6" customHeight="1">
      <c r="A5" s="2"/>
      <c r="B5" s="17"/>
      <c r="C5" s="209"/>
      <c r="D5" s="175"/>
      <c r="E5" s="126"/>
      <c r="F5" s="136"/>
      <c r="G5" s="32"/>
      <c r="H5" s="160"/>
      <c r="K5" s="6">
        <v>4043439</v>
      </c>
      <c r="L5" s="60">
        <v>831091</v>
      </c>
      <c r="M5" s="60">
        <v>275000</v>
      </c>
      <c r="N5" s="60">
        <v>5446101</v>
      </c>
      <c r="O5" s="60">
        <v>733871</v>
      </c>
      <c r="P5" s="60">
        <v>2977764</v>
      </c>
      <c r="Q5" s="60">
        <v>2002670</v>
      </c>
      <c r="R5" s="60">
        <v>712226</v>
      </c>
      <c r="T5" s="6">
        <f t="shared" ref="T5:T36" si="0">SUM(K5:R5)</f>
        <v>17022162</v>
      </c>
      <c r="U5"/>
      <c r="V5"/>
      <c r="W5"/>
      <c r="X5"/>
      <c r="Y5"/>
      <c r="AA5"/>
      <c r="AB5"/>
    </row>
    <row r="6" spans="1:31">
      <c r="A6" s="7" t="s">
        <v>1</v>
      </c>
      <c r="B6" s="96">
        <v>493</v>
      </c>
      <c r="C6" s="210">
        <f t="shared" ref="C6:C11" si="1">+B6/$B$55</f>
        <v>4.45992401E-2</v>
      </c>
      <c r="D6" s="176">
        <f t="shared" ref="D6:D17" si="2">+C6</f>
        <v>4.4600000000000001E-2</v>
      </c>
      <c r="E6" s="134"/>
      <c r="F6" s="41"/>
      <c r="G6" s="79"/>
      <c r="H6" s="161">
        <v>1.068E-2</v>
      </c>
      <c r="I6" s="42"/>
      <c r="K6" s="3">
        <f t="shared" ref="K6:K11" si="3">$K$5*$G$52*C6</f>
        <v>117362</v>
      </c>
      <c r="L6" s="3">
        <f t="shared" ref="L6:L11" si="4">$L$5*C6</f>
        <v>37066</v>
      </c>
      <c r="M6" s="20"/>
      <c r="N6" s="3">
        <f>($N$5)*H6</f>
        <v>58164</v>
      </c>
      <c r="O6" s="20"/>
      <c r="P6" s="20"/>
      <c r="Q6" s="20"/>
      <c r="R6" s="3">
        <f t="shared" ref="R6:R17" si="5">$R$5*C6</f>
        <v>31765</v>
      </c>
      <c r="T6" s="3">
        <f t="shared" si="0"/>
        <v>244357</v>
      </c>
      <c r="AA6"/>
      <c r="AB6"/>
    </row>
    <row r="7" spans="1:31">
      <c r="A7" s="57" t="s">
        <v>94</v>
      </c>
      <c r="B7" s="96">
        <v>74</v>
      </c>
      <c r="C7" s="210">
        <f t="shared" si="1"/>
        <v>6.6944092999999998E-3</v>
      </c>
      <c r="D7" s="176">
        <f t="shared" si="2"/>
        <v>6.7000000000000002E-3</v>
      </c>
      <c r="E7" s="134"/>
      <c r="F7" s="41"/>
      <c r="G7" s="79"/>
      <c r="H7" s="161">
        <v>4.9300000000000004E-3</v>
      </c>
      <c r="I7" s="42"/>
      <c r="K7" s="3">
        <f t="shared" si="3"/>
        <v>17616</v>
      </c>
      <c r="L7" s="3">
        <f t="shared" si="4"/>
        <v>5564</v>
      </c>
      <c r="M7" s="20"/>
      <c r="N7" s="3">
        <f t="shared" ref="N7:N17" si="6">($N$5)*H7</f>
        <v>26849</v>
      </c>
      <c r="O7" s="20"/>
      <c r="P7" s="20"/>
      <c r="Q7" s="20"/>
      <c r="R7" s="3">
        <f t="shared" si="5"/>
        <v>4768</v>
      </c>
      <c r="T7" s="3">
        <f t="shared" si="0"/>
        <v>54797</v>
      </c>
      <c r="AA7"/>
      <c r="AB7"/>
    </row>
    <row r="8" spans="1:31" s="54" customFormat="1">
      <c r="A8" s="57" t="s">
        <v>61</v>
      </c>
      <c r="B8" s="96">
        <v>416</v>
      </c>
      <c r="C8" s="210">
        <f t="shared" si="1"/>
        <v>3.7633435899999998E-2</v>
      </c>
      <c r="D8" s="88">
        <f t="shared" si="2"/>
        <v>3.7600000000000001E-2</v>
      </c>
      <c r="E8" s="79"/>
      <c r="F8" s="42"/>
      <c r="G8" s="79"/>
      <c r="H8" s="161">
        <v>1.472E-2</v>
      </c>
      <c r="I8" s="97"/>
      <c r="K8" s="54">
        <f t="shared" si="3"/>
        <v>99031</v>
      </c>
      <c r="L8" s="54">
        <f t="shared" si="4"/>
        <v>31277</v>
      </c>
      <c r="M8" s="98"/>
      <c r="N8" s="54">
        <f t="shared" si="6"/>
        <v>80167</v>
      </c>
      <c r="O8" s="42"/>
      <c r="P8" s="98"/>
      <c r="Q8" s="98"/>
      <c r="R8" s="54">
        <f t="shared" si="5"/>
        <v>26804</v>
      </c>
      <c r="T8" s="54">
        <f t="shared" si="0"/>
        <v>237279</v>
      </c>
      <c r="U8"/>
      <c r="V8"/>
      <c r="W8"/>
      <c r="X8"/>
      <c r="Y8"/>
      <c r="AA8"/>
      <c r="AB8"/>
    </row>
    <row r="9" spans="1:31">
      <c r="A9" s="54" t="s">
        <v>95</v>
      </c>
      <c r="B9" s="96">
        <v>8</v>
      </c>
      <c r="C9" s="210">
        <f t="shared" si="1"/>
        <v>7.2371990000000004E-4</v>
      </c>
      <c r="D9" s="176">
        <f t="shared" si="2"/>
        <v>6.9999999999999999E-4</v>
      </c>
      <c r="E9" s="134"/>
      <c r="F9" s="42"/>
      <c r="G9" s="79"/>
      <c r="H9" s="161">
        <v>7.5000000000000002E-4</v>
      </c>
      <c r="I9" s="42"/>
      <c r="K9" s="3">
        <f t="shared" si="3"/>
        <v>1904</v>
      </c>
      <c r="L9" s="3">
        <f t="shared" si="4"/>
        <v>601</v>
      </c>
      <c r="M9" s="20"/>
      <c r="N9" s="3">
        <f t="shared" si="6"/>
        <v>4085</v>
      </c>
      <c r="O9" s="42"/>
      <c r="P9" s="20"/>
      <c r="Q9" s="20"/>
      <c r="R9" s="3">
        <f t="shared" si="5"/>
        <v>515</v>
      </c>
      <c r="T9" s="3">
        <f t="shared" si="0"/>
        <v>7105</v>
      </c>
      <c r="AA9"/>
      <c r="AB9"/>
    </row>
    <row r="10" spans="1:31">
      <c r="A10" s="57" t="s">
        <v>63</v>
      </c>
      <c r="B10" s="96">
        <v>1450</v>
      </c>
      <c r="C10" s="210">
        <f t="shared" si="1"/>
        <v>0.13117423559999999</v>
      </c>
      <c r="D10" s="176">
        <f t="shared" si="2"/>
        <v>0.13120000000000001</v>
      </c>
      <c r="E10" s="134"/>
      <c r="F10" s="42"/>
      <c r="G10" s="79"/>
      <c r="H10" s="161">
        <v>3.7589999999999998E-2</v>
      </c>
      <c r="I10" s="42"/>
      <c r="K10" s="3">
        <f t="shared" si="3"/>
        <v>345181</v>
      </c>
      <c r="L10" s="3">
        <f t="shared" si="4"/>
        <v>109018</v>
      </c>
      <c r="M10" s="20"/>
      <c r="N10" s="3">
        <f t="shared" si="6"/>
        <v>204719</v>
      </c>
      <c r="O10" s="42"/>
      <c r="P10" s="20"/>
      <c r="Q10" s="20"/>
      <c r="R10" s="3">
        <f t="shared" si="5"/>
        <v>93426</v>
      </c>
      <c r="T10" s="3">
        <f t="shared" si="0"/>
        <v>752344</v>
      </c>
      <c r="AA10"/>
      <c r="AB10"/>
    </row>
    <row r="11" spans="1:31">
      <c r="A11" s="8" t="s">
        <v>2</v>
      </c>
      <c r="B11" s="96">
        <v>774</v>
      </c>
      <c r="C11" s="210">
        <f t="shared" si="1"/>
        <v>7.0019902300000006E-2</v>
      </c>
      <c r="D11" s="176">
        <f t="shared" si="2"/>
        <v>7.0000000000000007E-2</v>
      </c>
      <c r="E11" s="134"/>
      <c r="F11" s="130">
        <v>1.224E-3</v>
      </c>
      <c r="G11" s="79"/>
      <c r="H11" s="161">
        <v>2.649E-2</v>
      </c>
      <c r="I11" s="42"/>
      <c r="K11" s="3">
        <f t="shared" si="3"/>
        <v>184255</v>
      </c>
      <c r="L11" s="3">
        <f t="shared" si="4"/>
        <v>58193</v>
      </c>
      <c r="M11" s="20"/>
      <c r="N11" s="3">
        <f t="shared" si="6"/>
        <v>144267</v>
      </c>
      <c r="O11" s="19">
        <f>+$O$5*F11+1</f>
        <v>899</v>
      </c>
      <c r="P11" s="20"/>
      <c r="Q11" s="20"/>
      <c r="R11" s="3">
        <f t="shared" si="5"/>
        <v>49870</v>
      </c>
      <c r="T11" s="3">
        <f t="shared" si="0"/>
        <v>437484</v>
      </c>
      <c r="AA11"/>
      <c r="AB11"/>
    </row>
    <row r="12" spans="1:31">
      <c r="A12" s="8" t="s">
        <v>3</v>
      </c>
      <c r="B12" s="97"/>
      <c r="C12" s="211"/>
      <c r="D12" s="158"/>
      <c r="E12" s="134"/>
      <c r="F12" s="41"/>
      <c r="G12" s="79"/>
      <c r="H12" s="161">
        <v>5.2100000000000002E-3</v>
      </c>
      <c r="I12" s="42"/>
      <c r="K12" s="42"/>
      <c r="L12" s="42"/>
      <c r="M12" s="20"/>
      <c r="N12" s="3">
        <f t="shared" si="6"/>
        <v>28374</v>
      </c>
      <c r="O12" s="20"/>
      <c r="P12" s="20"/>
      <c r="Q12" s="20"/>
      <c r="R12" s="20"/>
      <c r="T12" s="3">
        <f t="shared" si="0"/>
        <v>28374</v>
      </c>
      <c r="AA12"/>
      <c r="AB12"/>
    </row>
    <row r="13" spans="1:31">
      <c r="A13" s="54" t="s">
        <v>58</v>
      </c>
      <c r="B13" s="96">
        <v>356</v>
      </c>
      <c r="C13" s="210">
        <f>+B13/$B$55</f>
        <v>3.22055365E-2</v>
      </c>
      <c r="D13" s="176">
        <f t="shared" si="2"/>
        <v>3.2199999999999999E-2</v>
      </c>
      <c r="E13" s="134"/>
      <c r="F13" s="79"/>
      <c r="G13" s="79"/>
      <c r="H13" s="161">
        <v>1.644E-2</v>
      </c>
      <c r="I13" s="42"/>
      <c r="K13" s="3">
        <f>$K$5*$G$52*C13</f>
        <v>84748</v>
      </c>
      <c r="L13" s="3">
        <f>$L$5*C13</f>
        <v>26766</v>
      </c>
      <c r="M13" s="20"/>
      <c r="N13" s="3">
        <f t="shared" si="6"/>
        <v>89534</v>
      </c>
      <c r="O13" s="78"/>
      <c r="P13" s="20"/>
      <c r="Q13" s="20"/>
      <c r="R13" s="3">
        <f t="shared" si="5"/>
        <v>22938</v>
      </c>
      <c r="T13" s="3">
        <f t="shared" si="0"/>
        <v>223986</v>
      </c>
      <c r="AA13"/>
      <c r="AB13"/>
    </row>
    <row r="14" spans="1:31">
      <c r="A14" s="7" t="s">
        <v>4</v>
      </c>
      <c r="B14" s="212">
        <v>112</v>
      </c>
      <c r="C14" s="210">
        <f>+B14/$B$55</f>
        <v>1.0132078900000001E-2</v>
      </c>
      <c r="D14" s="176">
        <f t="shared" si="2"/>
        <v>1.01E-2</v>
      </c>
      <c r="E14" s="134"/>
      <c r="F14" s="79"/>
      <c r="G14" s="79"/>
      <c r="H14" s="161">
        <v>1.205E-2</v>
      </c>
      <c r="I14" s="42"/>
      <c r="K14" s="3">
        <f>$K$5*$G$52*C14</f>
        <v>26662</v>
      </c>
      <c r="L14" s="3">
        <f>$L$5*C14</f>
        <v>8421</v>
      </c>
      <c r="M14" s="20"/>
      <c r="N14" s="3">
        <f t="shared" si="6"/>
        <v>65626</v>
      </c>
      <c r="O14" s="78"/>
      <c r="P14" s="20"/>
      <c r="Q14" s="20"/>
      <c r="R14" s="3">
        <f t="shared" si="5"/>
        <v>7216</v>
      </c>
      <c r="T14" s="3">
        <f t="shared" si="0"/>
        <v>107925</v>
      </c>
      <c r="AA14"/>
      <c r="AB14"/>
    </row>
    <row r="15" spans="1:31">
      <c r="A15" s="8" t="s">
        <v>5</v>
      </c>
      <c r="B15" s="96">
        <v>389</v>
      </c>
      <c r="C15" s="210">
        <f>+B15/$B$55</f>
        <v>3.5190881100000002E-2</v>
      </c>
      <c r="D15" s="176">
        <f t="shared" si="2"/>
        <v>3.5200000000000002E-2</v>
      </c>
      <c r="E15" s="134"/>
      <c r="F15" s="79"/>
      <c r="G15" s="79"/>
      <c r="H15" s="161">
        <v>9.0299999999999998E-3</v>
      </c>
      <c r="I15" s="42"/>
      <c r="K15" s="3">
        <f>$K$5*$G$52*C15</f>
        <v>92604</v>
      </c>
      <c r="L15" s="3">
        <f>$L$5*C15</f>
        <v>29247</v>
      </c>
      <c r="M15" s="20"/>
      <c r="N15" s="3">
        <f t="shared" si="6"/>
        <v>49178</v>
      </c>
      <c r="O15" s="78"/>
      <c r="P15" s="20"/>
      <c r="Q15" s="20"/>
      <c r="R15" s="3">
        <f t="shared" si="5"/>
        <v>25064</v>
      </c>
      <c r="T15" s="3">
        <f t="shared" si="0"/>
        <v>196093</v>
      </c>
      <c r="AA15"/>
      <c r="AB15"/>
      <c r="AE15" s="54"/>
    </row>
    <row r="16" spans="1:31" s="54" customFormat="1">
      <c r="A16" s="95" t="s">
        <v>50</v>
      </c>
      <c r="B16" s="96">
        <v>116</v>
      </c>
      <c r="C16" s="210">
        <f>+B16/$B$55</f>
        <v>1.04939388E-2</v>
      </c>
      <c r="D16" s="88">
        <f t="shared" si="2"/>
        <v>1.0500000000000001E-2</v>
      </c>
      <c r="E16" s="79"/>
      <c r="F16" s="79"/>
      <c r="G16" s="79"/>
      <c r="H16" s="161">
        <v>6.4799999999999996E-3</v>
      </c>
      <c r="I16" s="97"/>
      <c r="K16" s="54">
        <f>$K$5*$G$52*C16</f>
        <v>27614</v>
      </c>
      <c r="L16" s="54">
        <f>$L$5*C16</f>
        <v>8721</v>
      </c>
      <c r="M16" s="98"/>
      <c r="N16" s="54">
        <f t="shared" si="6"/>
        <v>35291</v>
      </c>
      <c r="O16" s="78"/>
      <c r="P16" s="54">
        <v>276215</v>
      </c>
      <c r="Q16" s="98"/>
      <c r="R16" s="54">
        <f t="shared" si="5"/>
        <v>7474</v>
      </c>
      <c r="T16" s="54">
        <f>SUM(K16:R16)</f>
        <v>355315</v>
      </c>
      <c r="U16"/>
      <c r="V16"/>
      <c r="W16"/>
      <c r="X16"/>
      <c r="Y16"/>
      <c r="AA16"/>
      <c r="AB16"/>
    </row>
    <row r="17" spans="1:28">
      <c r="A17" s="7" t="s">
        <v>6</v>
      </c>
      <c r="B17" s="96">
        <v>42</v>
      </c>
      <c r="C17" s="210">
        <f>+B17/$B$55</f>
        <v>3.7995296E-3</v>
      </c>
      <c r="D17" s="176">
        <f t="shared" si="2"/>
        <v>3.8E-3</v>
      </c>
      <c r="E17" s="134"/>
      <c r="F17" s="79"/>
      <c r="G17" s="79"/>
      <c r="H17" s="161">
        <v>1.4400000000000001E-3</v>
      </c>
      <c r="I17" s="42"/>
      <c r="K17" s="3">
        <f>$K$5*$G$52*C17</f>
        <v>9998</v>
      </c>
      <c r="L17" s="3">
        <f>$L$5*C17</f>
        <v>3158</v>
      </c>
      <c r="M17" s="20"/>
      <c r="N17" s="3">
        <f t="shared" si="6"/>
        <v>7842</v>
      </c>
      <c r="O17" s="78"/>
      <c r="P17" s="20"/>
      <c r="Q17" s="20"/>
      <c r="R17" s="3">
        <f t="shared" si="5"/>
        <v>2706</v>
      </c>
      <c r="T17" s="3">
        <f t="shared" si="0"/>
        <v>23704</v>
      </c>
      <c r="AA17"/>
      <c r="AB17"/>
    </row>
    <row r="18" spans="1:28">
      <c r="A18" s="9" t="s">
        <v>7</v>
      </c>
      <c r="B18" s="97"/>
      <c r="C18" s="211"/>
      <c r="D18" s="176">
        <f>SUM(B19:B37)/$B$55</f>
        <v>1.17E-2</v>
      </c>
      <c r="E18" s="134"/>
      <c r="F18" s="79"/>
      <c r="G18" s="79"/>
      <c r="H18" s="162"/>
      <c r="I18" s="42"/>
      <c r="K18" s="42"/>
      <c r="L18" s="42"/>
      <c r="M18" s="20"/>
      <c r="N18" s="90"/>
      <c r="O18" s="78"/>
      <c r="P18" s="20"/>
      <c r="Q18" s="20"/>
      <c r="R18" s="20"/>
      <c r="T18" s="3">
        <f t="shared" si="0"/>
        <v>0</v>
      </c>
      <c r="AA18"/>
      <c r="AB18"/>
    </row>
    <row r="19" spans="1:28" outlineLevel="1">
      <c r="A19" s="10" t="s">
        <v>8</v>
      </c>
      <c r="B19" s="97"/>
      <c r="C19" s="211"/>
      <c r="D19" s="177"/>
      <c r="E19" s="134"/>
      <c r="F19" s="79"/>
      <c r="G19" s="79"/>
      <c r="H19" s="163"/>
      <c r="I19" s="42"/>
      <c r="K19" s="20"/>
      <c r="L19" s="20"/>
      <c r="M19" s="20"/>
      <c r="N19" s="20"/>
      <c r="O19" s="20"/>
      <c r="P19" s="20"/>
      <c r="Q19" s="20"/>
      <c r="R19" s="20"/>
      <c r="T19" s="3">
        <f t="shared" si="0"/>
        <v>0</v>
      </c>
      <c r="AA19"/>
      <c r="AB19"/>
    </row>
    <row r="20" spans="1:28" outlineLevel="1">
      <c r="A20" s="93" t="s">
        <v>9</v>
      </c>
      <c r="B20" s="212">
        <v>20</v>
      </c>
      <c r="C20" s="210">
        <f>+B20/$B$55</f>
        <v>1.8092997999999999E-3</v>
      </c>
      <c r="D20" s="177"/>
      <c r="E20" s="134"/>
      <c r="F20" s="79"/>
      <c r="G20" s="79"/>
      <c r="H20" s="161">
        <v>1.48E-3</v>
      </c>
      <c r="I20" s="42"/>
      <c r="K20" s="3">
        <f>$K$5*$G$52*C20</f>
        <v>4761</v>
      </c>
      <c r="L20" s="3">
        <f>$L$5*C20</f>
        <v>1504</v>
      </c>
      <c r="M20" s="20"/>
      <c r="N20" s="3">
        <f>($N$5)*H20</f>
        <v>8060</v>
      </c>
      <c r="O20" s="20"/>
      <c r="P20" s="20"/>
      <c r="Q20" s="20"/>
      <c r="R20" s="3">
        <f>$R$5*C20</f>
        <v>1289</v>
      </c>
      <c r="T20" s="3">
        <f t="shared" si="0"/>
        <v>15614</v>
      </c>
      <c r="AA20"/>
      <c r="AB20"/>
    </row>
    <row r="21" spans="1:28" outlineLevel="1">
      <c r="A21" s="10" t="s">
        <v>10</v>
      </c>
      <c r="B21" s="97"/>
      <c r="C21" s="211"/>
      <c r="D21" s="177"/>
      <c r="E21" s="134"/>
      <c r="F21" s="79"/>
      <c r="G21" s="79"/>
      <c r="H21" s="163"/>
      <c r="I21" s="42"/>
      <c r="K21" s="20"/>
      <c r="L21" s="20"/>
      <c r="M21" s="20"/>
      <c r="N21" s="20"/>
      <c r="O21" s="20"/>
      <c r="P21" s="20"/>
      <c r="Q21" s="20"/>
      <c r="R21" s="20"/>
      <c r="T21" s="3">
        <f t="shared" si="0"/>
        <v>0</v>
      </c>
      <c r="AA21"/>
      <c r="AB21"/>
    </row>
    <row r="22" spans="1:28" outlineLevel="1">
      <c r="A22" s="10" t="s">
        <v>11</v>
      </c>
      <c r="B22" s="97"/>
      <c r="C22" s="211"/>
      <c r="D22" s="177"/>
      <c r="E22" s="134"/>
      <c r="F22" s="79"/>
      <c r="G22" s="79"/>
      <c r="H22" s="163"/>
      <c r="I22" s="42"/>
      <c r="K22" s="20"/>
      <c r="L22" s="20"/>
      <c r="M22" s="20"/>
      <c r="N22" s="20"/>
      <c r="O22" s="20"/>
      <c r="P22" s="20"/>
      <c r="Q22" s="20"/>
      <c r="R22" s="20"/>
      <c r="T22" s="3">
        <f t="shared" si="0"/>
        <v>0</v>
      </c>
      <c r="AA22"/>
      <c r="AB22"/>
    </row>
    <row r="23" spans="1:28" outlineLevel="1">
      <c r="A23" s="10" t="s">
        <v>12</v>
      </c>
      <c r="B23" s="97"/>
      <c r="C23" s="211"/>
      <c r="D23" s="177"/>
      <c r="E23" s="134"/>
      <c r="F23" s="79"/>
      <c r="G23" s="79"/>
      <c r="H23" s="163"/>
      <c r="I23" s="42"/>
      <c r="K23" s="20"/>
      <c r="L23" s="20"/>
      <c r="M23" s="20"/>
      <c r="N23" s="20"/>
      <c r="O23" s="20"/>
      <c r="P23" s="20"/>
      <c r="Q23" s="20"/>
      <c r="R23" s="20"/>
      <c r="T23" s="3">
        <f t="shared" si="0"/>
        <v>0</v>
      </c>
      <c r="AA23"/>
      <c r="AB23"/>
    </row>
    <row r="24" spans="1:28" outlineLevel="1">
      <c r="A24" s="11" t="s">
        <v>13</v>
      </c>
      <c r="B24" s="97"/>
      <c r="C24" s="211"/>
      <c r="D24" s="177"/>
      <c r="E24" s="134"/>
      <c r="F24" s="79"/>
      <c r="G24" s="79"/>
      <c r="H24" s="163"/>
      <c r="I24" s="42"/>
      <c r="K24" s="20"/>
      <c r="L24" s="20"/>
      <c r="M24" s="20"/>
      <c r="N24" s="20"/>
      <c r="O24" s="20"/>
      <c r="P24" s="20"/>
      <c r="Q24" s="20"/>
      <c r="R24" s="20"/>
      <c r="T24" s="3">
        <f t="shared" si="0"/>
        <v>0</v>
      </c>
      <c r="AA24"/>
      <c r="AB24"/>
    </row>
    <row r="25" spans="1:28" outlineLevel="1">
      <c r="A25" s="10" t="s">
        <v>14</v>
      </c>
      <c r="B25" s="97"/>
      <c r="C25" s="211"/>
      <c r="D25" s="177"/>
      <c r="E25" s="134"/>
      <c r="F25" s="79"/>
      <c r="G25" s="79"/>
      <c r="H25" s="163"/>
      <c r="I25" s="42"/>
      <c r="K25" s="20"/>
      <c r="L25" s="20"/>
      <c r="M25" s="20"/>
      <c r="N25" s="20"/>
      <c r="O25" s="20"/>
      <c r="P25" s="20"/>
      <c r="Q25" s="20"/>
      <c r="R25" s="20"/>
      <c r="T25" s="3">
        <f t="shared" si="0"/>
        <v>0</v>
      </c>
      <c r="AA25"/>
      <c r="AB25"/>
    </row>
    <row r="26" spans="1:28" outlineLevel="1">
      <c r="A26" s="11" t="s">
        <v>15</v>
      </c>
      <c r="B26" s="97"/>
      <c r="C26" s="211"/>
      <c r="D26" s="177"/>
      <c r="E26" s="134"/>
      <c r="F26" s="79"/>
      <c r="G26" s="79"/>
      <c r="H26" s="163"/>
      <c r="I26" s="42"/>
      <c r="K26" s="20"/>
      <c r="L26" s="20"/>
      <c r="M26" s="20"/>
      <c r="N26" s="20"/>
      <c r="O26" s="20"/>
      <c r="P26" s="20"/>
      <c r="Q26" s="20"/>
      <c r="R26" s="20"/>
      <c r="T26" s="3">
        <f t="shared" si="0"/>
        <v>0</v>
      </c>
      <c r="AA26"/>
      <c r="AB26"/>
    </row>
    <row r="27" spans="1:28" outlineLevel="1">
      <c r="A27" s="11" t="s">
        <v>16</v>
      </c>
      <c r="B27" s="97"/>
      <c r="C27" s="211"/>
      <c r="D27" s="177"/>
      <c r="E27" s="134"/>
      <c r="F27" s="79"/>
      <c r="G27" s="79"/>
      <c r="H27" s="163"/>
      <c r="I27" s="42"/>
      <c r="K27" s="20"/>
      <c r="L27" s="20"/>
      <c r="M27" s="20"/>
      <c r="N27" s="20"/>
      <c r="O27" s="20"/>
      <c r="P27" s="20"/>
      <c r="Q27" s="20"/>
      <c r="R27" s="20"/>
      <c r="T27" s="3">
        <f t="shared" si="0"/>
        <v>0</v>
      </c>
      <c r="AA27"/>
      <c r="AB27"/>
    </row>
    <row r="28" spans="1:28" outlineLevel="1">
      <c r="A28" s="10" t="s">
        <v>17</v>
      </c>
      <c r="B28" s="97"/>
      <c r="C28" s="211"/>
      <c r="D28" s="177"/>
      <c r="E28" s="134"/>
      <c r="F28" s="79"/>
      <c r="G28" s="79"/>
      <c r="H28" s="163"/>
      <c r="I28" s="42"/>
      <c r="K28" s="20"/>
      <c r="L28" s="20"/>
      <c r="M28" s="20"/>
      <c r="N28" s="20"/>
      <c r="O28" s="20"/>
      <c r="P28" s="20"/>
      <c r="Q28" s="20"/>
      <c r="R28" s="20"/>
      <c r="T28" s="3">
        <f t="shared" si="0"/>
        <v>0</v>
      </c>
      <c r="AA28"/>
      <c r="AB28"/>
    </row>
    <row r="29" spans="1:28" outlineLevel="1">
      <c r="A29" s="10" t="s">
        <v>18</v>
      </c>
      <c r="B29" s="97"/>
      <c r="C29" s="211"/>
      <c r="D29" s="177"/>
      <c r="E29" s="134"/>
      <c r="F29" s="79"/>
      <c r="G29" s="79"/>
      <c r="H29" s="163"/>
      <c r="I29" s="42"/>
      <c r="K29" s="20"/>
      <c r="L29" s="20"/>
      <c r="M29" s="20"/>
      <c r="N29" s="20"/>
      <c r="O29" s="20"/>
      <c r="P29" s="20"/>
      <c r="Q29" s="20"/>
      <c r="R29" s="20"/>
      <c r="T29" s="3">
        <f t="shared" si="0"/>
        <v>0</v>
      </c>
      <c r="AA29"/>
      <c r="AB29"/>
    </row>
    <row r="30" spans="1:28" outlineLevel="1">
      <c r="A30" s="10" t="s">
        <v>19</v>
      </c>
      <c r="B30" s="97"/>
      <c r="C30" s="211"/>
      <c r="D30" s="177"/>
      <c r="E30" s="134"/>
      <c r="F30" s="79"/>
      <c r="G30" s="41"/>
      <c r="H30" s="163"/>
      <c r="I30" s="42"/>
      <c r="K30" s="20"/>
      <c r="L30" s="20"/>
      <c r="M30" s="20"/>
      <c r="N30" s="20"/>
      <c r="O30" s="20"/>
      <c r="P30" s="20"/>
      <c r="Q30" s="20"/>
      <c r="R30" s="20"/>
      <c r="T30" s="3">
        <f t="shared" si="0"/>
        <v>0</v>
      </c>
      <c r="AA30"/>
      <c r="AB30"/>
    </row>
    <row r="31" spans="1:28" outlineLevel="1">
      <c r="A31" s="10" t="s">
        <v>20</v>
      </c>
      <c r="B31" s="97"/>
      <c r="C31" s="211"/>
      <c r="D31" s="177"/>
      <c r="E31" s="134"/>
      <c r="F31" s="79"/>
      <c r="G31" s="41"/>
      <c r="H31" s="163"/>
      <c r="I31" s="42"/>
      <c r="K31" s="20"/>
      <c r="L31" s="20"/>
      <c r="M31" s="20"/>
      <c r="N31" s="20"/>
      <c r="O31" s="78"/>
      <c r="P31" s="20"/>
      <c r="Q31" s="20"/>
      <c r="R31" s="20"/>
      <c r="T31" s="3">
        <f t="shared" si="0"/>
        <v>0</v>
      </c>
      <c r="AA31"/>
      <c r="AB31"/>
    </row>
    <row r="32" spans="1:28" outlineLevel="1">
      <c r="A32" s="10" t="s">
        <v>21</v>
      </c>
      <c r="B32" s="97"/>
      <c r="C32" s="211"/>
      <c r="D32" s="177"/>
      <c r="E32" s="134"/>
      <c r="F32" s="79"/>
      <c r="G32" s="41"/>
      <c r="H32" s="163"/>
      <c r="I32" s="42"/>
      <c r="K32" s="3">
        <f>$K$5*$G$52*C32</f>
        <v>0</v>
      </c>
      <c r="L32" s="3">
        <f>$L$5*C32</f>
        <v>0</v>
      </c>
      <c r="M32" s="20"/>
      <c r="N32" s="20"/>
      <c r="O32" s="78"/>
      <c r="P32" s="20"/>
      <c r="Q32" s="20"/>
      <c r="R32" s="3">
        <f>$R$5*C32</f>
        <v>0</v>
      </c>
      <c r="T32" s="3">
        <f t="shared" si="0"/>
        <v>0</v>
      </c>
      <c r="AA32"/>
      <c r="AB32"/>
    </row>
    <row r="33" spans="1:28" outlineLevel="1">
      <c r="A33" s="10" t="s">
        <v>22</v>
      </c>
      <c r="B33" s="97"/>
      <c r="C33" s="211"/>
      <c r="D33" s="177"/>
      <c r="E33" s="134"/>
      <c r="F33" s="79"/>
      <c r="G33" s="41"/>
      <c r="H33" s="163"/>
      <c r="I33" s="42"/>
      <c r="K33" s="20"/>
      <c r="L33" s="20"/>
      <c r="M33" s="20"/>
      <c r="N33" s="20"/>
      <c r="O33" s="78"/>
      <c r="P33" s="20"/>
      <c r="Q33" s="20"/>
      <c r="R33" s="20"/>
      <c r="T33" s="3">
        <f t="shared" si="0"/>
        <v>0</v>
      </c>
      <c r="AA33"/>
      <c r="AB33"/>
    </row>
    <row r="34" spans="1:28" outlineLevel="1">
      <c r="A34" s="10" t="s">
        <v>23</v>
      </c>
      <c r="B34" s="97"/>
      <c r="C34" s="211"/>
      <c r="D34" s="177"/>
      <c r="E34" s="134"/>
      <c r="F34" s="79"/>
      <c r="G34" s="41"/>
      <c r="H34" s="163"/>
      <c r="I34" s="42"/>
      <c r="K34" s="20"/>
      <c r="L34" s="20"/>
      <c r="M34" s="20"/>
      <c r="N34" s="20"/>
      <c r="O34" s="78"/>
      <c r="P34" s="20"/>
      <c r="Q34" s="20"/>
      <c r="R34" s="20"/>
      <c r="T34" s="3">
        <f t="shared" si="0"/>
        <v>0</v>
      </c>
      <c r="AA34"/>
      <c r="AB34"/>
    </row>
    <row r="35" spans="1:28" outlineLevel="1">
      <c r="A35" s="10" t="s">
        <v>24</v>
      </c>
      <c r="B35" s="96">
        <f>3+106</f>
        <v>109</v>
      </c>
      <c r="C35" s="210">
        <f>+B35/$B$55</f>
        <v>9.8606839000000002E-3</v>
      </c>
      <c r="D35" s="177"/>
      <c r="E35" s="49">
        <f>B35/($B$39+$B$40+$B$49+$B$35)</f>
        <v>1.7999999999999999E-2</v>
      </c>
      <c r="F35" s="82">
        <f>0.007237+0.011344</f>
        <v>1.8581E-2</v>
      </c>
      <c r="G35" s="41"/>
      <c r="H35" s="161">
        <v>2.99E-3</v>
      </c>
      <c r="I35" s="42"/>
      <c r="K35" s="3">
        <f>$K$5*$G$52*C35</f>
        <v>25948</v>
      </c>
      <c r="L35" s="3">
        <f>$L$5*C35</f>
        <v>8195</v>
      </c>
      <c r="M35" s="20"/>
      <c r="N35" s="3">
        <f t="shared" ref="N35" si="7">($N$5)*H35</f>
        <v>16284</v>
      </c>
      <c r="O35" s="19">
        <f>+$O$5*F35</f>
        <v>13636</v>
      </c>
      <c r="P35" s="20"/>
      <c r="Q35" s="20"/>
      <c r="R35" s="3">
        <f>$R$5*C35</f>
        <v>7023</v>
      </c>
      <c r="T35" s="3">
        <f t="shared" si="0"/>
        <v>71086</v>
      </c>
      <c r="AA35"/>
      <c r="AB35"/>
    </row>
    <row r="36" spans="1:28" outlineLevel="1">
      <c r="A36" s="10" t="s">
        <v>25</v>
      </c>
      <c r="B36" s="97"/>
      <c r="C36" s="211"/>
      <c r="D36" s="177"/>
      <c r="E36" s="134"/>
      <c r="F36" s="124"/>
      <c r="G36" s="41"/>
      <c r="H36" s="163"/>
      <c r="I36" s="42"/>
      <c r="K36" s="20"/>
      <c r="L36" s="20"/>
      <c r="M36" s="20"/>
      <c r="N36" s="20"/>
      <c r="O36" s="20"/>
      <c r="P36" s="20"/>
      <c r="Q36" s="20"/>
      <c r="R36" s="20"/>
      <c r="T36" s="3">
        <f t="shared" si="0"/>
        <v>0</v>
      </c>
      <c r="AA36"/>
      <c r="AB36"/>
    </row>
    <row r="37" spans="1:28" outlineLevel="1">
      <c r="A37" s="10" t="s">
        <v>26</v>
      </c>
      <c r="B37" s="97"/>
      <c r="C37" s="211"/>
      <c r="D37" s="177"/>
      <c r="E37" s="134"/>
      <c r="F37" s="124"/>
      <c r="G37" s="41"/>
      <c r="H37" s="163"/>
      <c r="I37" s="42"/>
      <c r="K37" s="20"/>
      <c r="L37" s="20"/>
      <c r="M37" s="20"/>
      <c r="N37" s="20"/>
      <c r="O37" s="20"/>
      <c r="P37" s="20"/>
      <c r="Q37" s="20"/>
      <c r="R37" s="20"/>
      <c r="T37" s="3">
        <f t="shared" ref="T37:T54" si="8">SUM(K37:R37)</f>
        <v>0</v>
      </c>
      <c r="AA37"/>
      <c r="AB37"/>
    </row>
    <row r="38" spans="1:28">
      <c r="A38" s="12" t="s">
        <v>27</v>
      </c>
      <c r="B38" s="97"/>
      <c r="C38" s="211"/>
      <c r="D38" s="176">
        <f>SUM(B39:B49)/$B$55</f>
        <v>0.60050000000000003</v>
      </c>
      <c r="E38" s="79"/>
      <c r="F38" s="124"/>
      <c r="G38" s="41"/>
      <c r="H38" s="163"/>
      <c r="I38" s="42"/>
      <c r="K38" s="78"/>
      <c r="L38" s="78"/>
      <c r="M38" s="20"/>
      <c r="N38" s="78"/>
      <c r="O38" s="20"/>
      <c r="P38" s="20"/>
      <c r="Q38" s="20"/>
      <c r="R38" s="78"/>
      <c r="T38" s="3">
        <f t="shared" si="8"/>
        <v>0</v>
      </c>
      <c r="AA38"/>
      <c r="AB38"/>
    </row>
    <row r="39" spans="1:28" outlineLevel="1">
      <c r="A39" s="13" t="s">
        <v>28</v>
      </c>
      <c r="B39" s="96">
        <v>1365</v>
      </c>
      <c r="C39" s="210">
        <f>+B39/$B$55</f>
        <v>0.1234847114</v>
      </c>
      <c r="D39" s="177"/>
      <c r="E39" s="49">
        <f>B39/($B$39+$B$40+$B$49+$B$35)</f>
        <v>0.22536</v>
      </c>
      <c r="F39" s="82">
        <v>0.116873</v>
      </c>
      <c r="G39" s="79"/>
      <c r="H39" s="161">
        <v>8.7690000000000004E-2</v>
      </c>
      <c r="I39" s="42"/>
      <c r="K39" s="3">
        <f t="shared" ref="K39:K47" si="9">$K$5*$G$52*C39</f>
        <v>324946</v>
      </c>
      <c r="L39" s="3">
        <f t="shared" ref="L39:L47" si="10">$L$5*C39</f>
        <v>102627</v>
      </c>
      <c r="M39" s="20"/>
      <c r="N39" s="3">
        <f>($N$5)*H39</f>
        <v>477569</v>
      </c>
      <c r="O39" s="19">
        <f>+$O$5*F39</f>
        <v>85770</v>
      </c>
      <c r="P39" s="62">
        <v>266400</v>
      </c>
      <c r="Q39" s="19">
        <f>+$Q$5*H39/($H$39+$H$40+$H$49)</f>
        <v>225383</v>
      </c>
      <c r="R39" s="3">
        <f t="shared" ref="R39:R49" si="11">$R$5*C39</f>
        <v>87949</v>
      </c>
      <c r="T39" s="3">
        <f t="shared" si="8"/>
        <v>1570644</v>
      </c>
      <c r="AA39"/>
      <c r="AB39"/>
    </row>
    <row r="40" spans="1:28" outlineLevel="1">
      <c r="A40" s="11" t="s">
        <v>29</v>
      </c>
      <c r="B40" s="96">
        <v>1325</v>
      </c>
      <c r="C40" s="210">
        <f>+B40/$B$55</f>
        <v>0.11986611179999999</v>
      </c>
      <c r="D40" s="177"/>
      <c r="E40" s="49">
        <f>B40/($B$39+$B$40+$B$49+$B$35)</f>
        <v>0.21876000000000001</v>
      </c>
      <c r="F40" s="130">
        <v>9.1436000000000003E-2</v>
      </c>
      <c r="G40" s="79"/>
      <c r="H40" s="161">
        <v>0.11525000000000001</v>
      </c>
      <c r="I40" s="42"/>
      <c r="K40" s="3">
        <f t="shared" si="9"/>
        <v>315424</v>
      </c>
      <c r="L40" s="3">
        <f t="shared" si="10"/>
        <v>99620</v>
      </c>
      <c r="M40" s="20"/>
      <c r="N40" s="3">
        <f>($N$5)*H40</f>
        <v>627663</v>
      </c>
      <c r="O40" s="19">
        <f>+$O$5*F40</f>
        <v>67102</v>
      </c>
      <c r="P40" s="62">
        <v>435000</v>
      </c>
      <c r="Q40" s="19">
        <f>+$Q$5*H40/($H$39+$H$40+$H$49)</f>
        <v>296219</v>
      </c>
      <c r="R40" s="3">
        <f t="shared" si="11"/>
        <v>85372</v>
      </c>
      <c r="T40" s="3">
        <f t="shared" si="8"/>
        <v>1926400</v>
      </c>
      <c r="AA40"/>
      <c r="AB40"/>
    </row>
    <row r="41" spans="1:28" outlineLevel="1">
      <c r="A41" s="14" t="s">
        <v>30</v>
      </c>
      <c r="B41" s="96">
        <v>87</v>
      </c>
      <c r="C41" s="210">
        <f>+B41/$B$55</f>
        <v>7.8704541000000003E-3</v>
      </c>
      <c r="D41" s="177"/>
      <c r="E41" s="134"/>
      <c r="F41" s="124"/>
      <c r="G41" s="79"/>
      <c r="H41" s="161">
        <v>4.0299999999999997E-3</v>
      </c>
      <c r="I41" s="42"/>
      <c r="K41" s="3">
        <f t="shared" si="9"/>
        <v>20711</v>
      </c>
      <c r="L41" s="3">
        <f t="shared" si="10"/>
        <v>6541</v>
      </c>
      <c r="M41" s="20"/>
      <c r="N41" s="3">
        <f>($N$5)*H41</f>
        <v>21948</v>
      </c>
      <c r="O41" s="20"/>
      <c r="P41" s="98"/>
      <c r="Q41" s="20"/>
      <c r="R41" s="3">
        <f t="shared" si="11"/>
        <v>5606</v>
      </c>
      <c r="T41" s="3">
        <f t="shared" si="8"/>
        <v>54806</v>
      </c>
      <c r="AA41"/>
      <c r="AB41"/>
    </row>
    <row r="42" spans="1:28" outlineLevel="1">
      <c r="A42" s="11" t="s">
        <v>31</v>
      </c>
      <c r="B42" s="96">
        <v>53</v>
      </c>
      <c r="C42" s="210">
        <f>+B42/$B$55</f>
        <v>4.7946445000000004E-3</v>
      </c>
      <c r="D42" s="177"/>
      <c r="E42" s="134"/>
      <c r="F42" s="124"/>
      <c r="G42" s="79"/>
      <c r="H42" s="161">
        <v>1.5900000000000001E-3</v>
      </c>
      <c r="I42" s="42"/>
      <c r="K42" s="3">
        <f t="shared" si="9"/>
        <v>12617</v>
      </c>
      <c r="L42" s="3">
        <f t="shared" si="10"/>
        <v>3985</v>
      </c>
      <c r="M42" s="20"/>
      <c r="N42" s="3">
        <f>($N$5)*H42</f>
        <v>8659</v>
      </c>
      <c r="O42" s="20"/>
      <c r="P42" s="98"/>
      <c r="Q42" s="20"/>
      <c r="R42" s="3">
        <f t="shared" si="11"/>
        <v>3415</v>
      </c>
      <c r="T42" s="3">
        <f t="shared" si="8"/>
        <v>28676</v>
      </c>
      <c r="AA42"/>
      <c r="AB42"/>
    </row>
    <row r="43" spans="1:28" outlineLevel="1">
      <c r="A43" s="11" t="s">
        <v>32</v>
      </c>
      <c r="B43" s="97"/>
      <c r="C43" s="211"/>
      <c r="D43" s="177"/>
      <c r="E43" s="134"/>
      <c r="F43" s="124"/>
      <c r="G43" s="79"/>
      <c r="H43" s="162"/>
      <c r="I43" s="42"/>
      <c r="K43" s="3">
        <f t="shared" si="9"/>
        <v>0</v>
      </c>
      <c r="L43" s="3">
        <f t="shared" si="10"/>
        <v>0</v>
      </c>
      <c r="M43" s="20"/>
      <c r="N43" s="20"/>
      <c r="O43" s="20"/>
      <c r="P43" s="98"/>
      <c r="Q43" s="20"/>
      <c r="R43" s="20"/>
      <c r="T43" s="3">
        <f t="shared" si="8"/>
        <v>0</v>
      </c>
      <c r="AA43"/>
      <c r="AB43"/>
    </row>
    <row r="44" spans="1:28" outlineLevel="1">
      <c r="A44" s="15" t="s">
        <v>33</v>
      </c>
      <c r="B44" s="96">
        <v>365</v>
      </c>
      <c r="C44" s="210">
        <f>+B44/$B$55</f>
        <v>3.30197214E-2</v>
      </c>
      <c r="D44" s="177"/>
      <c r="E44" s="134"/>
      <c r="F44" s="124"/>
      <c r="G44" s="79"/>
      <c r="H44" s="161">
        <v>1.319E-2</v>
      </c>
      <c r="I44" s="42"/>
      <c r="K44" s="3">
        <f t="shared" si="9"/>
        <v>86890</v>
      </c>
      <c r="L44" s="3">
        <f t="shared" si="10"/>
        <v>27442</v>
      </c>
      <c r="M44" s="20"/>
      <c r="N44" s="3">
        <f t="shared" ref="N44:N50" si="12">($N$5)*H44</f>
        <v>71834</v>
      </c>
      <c r="O44" s="20"/>
      <c r="P44" s="98"/>
      <c r="Q44" s="20"/>
      <c r="R44" s="3">
        <f t="shared" si="11"/>
        <v>23518</v>
      </c>
      <c r="T44" s="3">
        <f t="shared" si="8"/>
        <v>209684</v>
      </c>
      <c r="AA44"/>
      <c r="AB44"/>
    </row>
    <row r="45" spans="1:28" outlineLevel="1">
      <c r="A45" s="58" t="s">
        <v>97</v>
      </c>
      <c r="B45" s="213">
        <f>79*0.85</f>
        <v>67</v>
      </c>
      <c r="C45" s="210">
        <f>+B45/$B$55</f>
        <v>6.0611542999999997E-3</v>
      </c>
      <c r="D45" s="177"/>
      <c r="E45" s="134"/>
      <c r="F45" s="42"/>
      <c r="G45" s="79"/>
      <c r="H45" s="161">
        <v>4.7000000000000002E-3</v>
      </c>
      <c r="I45" s="42"/>
      <c r="K45" s="3">
        <f t="shared" si="9"/>
        <v>15950</v>
      </c>
      <c r="L45" s="3">
        <f t="shared" si="10"/>
        <v>5037</v>
      </c>
      <c r="M45" s="20"/>
      <c r="N45" s="3">
        <f t="shared" ref="N45" si="13">($N$5)*H45</f>
        <v>25597</v>
      </c>
      <c r="O45" s="78"/>
      <c r="P45" s="98"/>
      <c r="Q45" s="20"/>
      <c r="R45" s="3">
        <f t="shared" si="11"/>
        <v>4317</v>
      </c>
      <c r="T45" s="3">
        <f t="shared" ref="T45" si="14">SUM(K45:R45)</f>
        <v>50901</v>
      </c>
      <c r="AA45"/>
      <c r="AB45"/>
    </row>
    <row r="46" spans="1:28" outlineLevel="1">
      <c r="A46" s="58" t="s">
        <v>98</v>
      </c>
      <c r="B46" s="213">
        <f>79-B45</f>
        <v>12</v>
      </c>
      <c r="C46" s="210">
        <f>+B46/$B$55</f>
        <v>1.0855799E-3</v>
      </c>
      <c r="D46" s="177"/>
      <c r="E46" s="134"/>
      <c r="F46" s="42"/>
      <c r="G46" s="79"/>
      <c r="H46" s="161">
        <v>5.8E-4</v>
      </c>
      <c r="I46" s="42"/>
      <c r="K46" s="3">
        <f t="shared" si="9"/>
        <v>2857</v>
      </c>
      <c r="L46" s="3">
        <f t="shared" si="10"/>
        <v>902</v>
      </c>
      <c r="M46" s="20"/>
      <c r="N46" s="3">
        <f t="shared" si="12"/>
        <v>3159</v>
      </c>
      <c r="O46" s="78"/>
      <c r="P46" s="98"/>
      <c r="Q46" s="20"/>
      <c r="R46" s="3">
        <f t="shared" si="11"/>
        <v>773</v>
      </c>
      <c r="T46" s="3">
        <f t="shared" si="8"/>
        <v>7691</v>
      </c>
      <c r="AA46"/>
      <c r="AB46"/>
    </row>
    <row r="47" spans="1:28" s="54" customFormat="1" outlineLevel="1">
      <c r="A47" s="58" t="s">
        <v>71</v>
      </c>
      <c r="B47" s="96">
        <v>106</v>
      </c>
      <c r="C47" s="210">
        <f>+B47/$B$55</f>
        <v>9.5892888999999995E-3</v>
      </c>
      <c r="D47" s="89"/>
      <c r="E47" s="79"/>
      <c r="F47" s="124"/>
      <c r="G47" s="124"/>
      <c r="H47" s="161">
        <v>3.0899999999999999E-3</v>
      </c>
      <c r="I47" s="97"/>
      <c r="K47" s="54">
        <f t="shared" si="9"/>
        <v>25234</v>
      </c>
      <c r="L47" s="54">
        <f t="shared" si="10"/>
        <v>7970</v>
      </c>
      <c r="M47" s="98"/>
      <c r="N47" s="3">
        <f t="shared" si="12"/>
        <v>16828</v>
      </c>
      <c r="O47" s="98"/>
      <c r="P47" s="98"/>
      <c r="Q47" s="98"/>
      <c r="R47" s="54">
        <f t="shared" si="11"/>
        <v>6830</v>
      </c>
      <c r="T47" s="54">
        <f t="shared" si="8"/>
        <v>56862</v>
      </c>
      <c r="U47"/>
      <c r="V47"/>
      <c r="W47"/>
      <c r="X47"/>
      <c r="Y47"/>
      <c r="AA47"/>
      <c r="AB47"/>
    </row>
    <row r="48" spans="1:28" outlineLevel="1">
      <c r="A48" s="11" t="s">
        <v>54</v>
      </c>
      <c r="B48" s="97"/>
      <c r="C48" s="211"/>
      <c r="D48" s="158"/>
      <c r="E48" s="134"/>
      <c r="F48" s="124"/>
      <c r="G48" s="41"/>
      <c r="H48" s="165"/>
      <c r="I48" s="42"/>
      <c r="K48" s="78"/>
      <c r="L48" s="78"/>
      <c r="M48" s="20"/>
      <c r="N48" s="78"/>
      <c r="O48" s="20"/>
      <c r="P48" s="98"/>
      <c r="Q48" s="20"/>
      <c r="R48" s="3">
        <f t="shared" si="11"/>
        <v>0</v>
      </c>
      <c r="T48" s="3">
        <f t="shared" si="8"/>
        <v>0</v>
      </c>
      <c r="AA48"/>
      <c r="AB48"/>
    </row>
    <row r="49" spans="1:28" outlineLevel="1">
      <c r="A49" s="11" t="s">
        <v>34</v>
      </c>
      <c r="B49" s="96">
        <v>3258</v>
      </c>
      <c r="C49" s="210">
        <f>+B49/$B$55</f>
        <v>0.29473493760000002</v>
      </c>
      <c r="D49" s="177"/>
      <c r="E49" s="49">
        <f>B49/($B$39+$B$40+$B$49+$B$35)</f>
        <v>0.53788999999999998</v>
      </c>
      <c r="F49" s="130">
        <v>0.77188599999999996</v>
      </c>
      <c r="G49" s="41"/>
      <c r="H49" s="161">
        <v>0.57623999999999997</v>
      </c>
      <c r="I49" s="42"/>
      <c r="K49" s="3">
        <f>$K$5*$G$52*C49</f>
        <v>775586</v>
      </c>
      <c r="L49" s="3">
        <f>$L$5*C49</f>
        <v>244952</v>
      </c>
      <c r="M49" s="20"/>
      <c r="N49" s="3">
        <f t="shared" si="12"/>
        <v>3138261</v>
      </c>
      <c r="O49" s="19">
        <f>+$O$5*F49-1</f>
        <v>566464</v>
      </c>
      <c r="P49" s="62">
        <v>1676672</v>
      </c>
      <c r="Q49" s="19">
        <f>+$Q$5*H49/($H$39+$H$40+$H$49)</f>
        <v>1481068</v>
      </c>
      <c r="R49" s="3">
        <f t="shared" si="11"/>
        <v>209918</v>
      </c>
      <c r="T49" s="3">
        <f t="shared" si="8"/>
        <v>8092921</v>
      </c>
      <c r="AA49"/>
      <c r="AB49"/>
    </row>
    <row r="50" spans="1:28">
      <c r="A50" s="7" t="s">
        <v>35</v>
      </c>
      <c r="B50" s="96">
        <v>57</v>
      </c>
      <c r="C50" s="210">
        <f>+B50/$B$55</f>
        <v>5.1565044000000003E-3</v>
      </c>
      <c r="D50" s="176">
        <f>+C50</f>
        <v>5.1999999999999998E-3</v>
      </c>
      <c r="E50" s="134"/>
      <c r="F50" s="124"/>
      <c r="G50" s="41"/>
      <c r="H50" s="161">
        <v>1.6199999999999999E-3</v>
      </c>
      <c r="I50" s="42"/>
      <c r="K50" s="54">
        <f>$K$5*$G$52*C50+2</f>
        <v>13571</v>
      </c>
      <c r="L50" s="3">
        <f>$L$5*C50-2</f>
        <v>4284</v>
      </c>
      <c r="M50" s="20"/>
      <c r="N50" s="3">
        <f t="shared" si="12"/>
        <v>8823</v>
      </c>
      <c r="O50" s="20"/>
      <c r="P50" s="98"/>
      <c r="Q50" s="20"/>
      <c r="R50" s="3">
        <f>$R$5*C50-3</f>
        <v>3670</v>
      </c>
      <c r="T50" s="3">
        <f t="shared" si="8"/>
        <v>30348</v>
      </c>
      <c r="AA50"/>
      <c r="AB50"/>
    </row>
    <row r="51" spans="1:28">
      <c r="A51" s="7" t="s">
        <v>36</v>
      </c>
      <c r="B51" s="97"/>
      <c r="C51" s="211"/>
      <c r="D51" s="158"/>
      <c r="E51" s="134"/>
      <c r="F51" s="124"/>
      <c r="G51" s="41"/>
      <c r="H51" s="164"/>
      <c r="I51" s="42"/>
      <c r="K51" s="225"/>
      <c r="L51" s="78"/>
      <c r="M51" s="20"/>
      <c r="N51" s="78"/>
      <c r="O51" s="20"/>
      <c r="P51" s="98"/>
      <c r="Q51" s="20"/>
      <c r="R51" s="20"/>
      <c r="T51" s="3">
        <f t="shared" si="8"/>
        <v>0</v>
      </c>
      <c r="AA51"/>
      <c r="AB51"/>
    </row>
    <row r="52" spans="1:28">
      <c r="A52" s="7" t="s">
        <v>47</v>
      </c>
      <c r="B52" s="214"/>
      <c r="C52" s="215"/>
      <c r="D52" s="177"/>
      <c r="E52" s="79"/>
      <c r="F52" s="124"/>
      <c r="G52" s="43">
        <v>0.65080000000000005</v>
      </c>
      <c r="H52" s="163"/>
      <c r="I52" s="44"/>
      <c r="J52" s="19"/>
      <c r="K52" s="98"/>
      <c r="L52" s="20"/>
      <c r="M52" s="20"/>
      <c r="N52" s="20"/>
      <c r="O52" s="20"/>
      <c r="P52" s="98"/>
      <c r="Q52" s="20"/>
      <c r="R52" s="20"/>
      <c r="T52" s="3">
        <f t="shared" si="8"/>
        <v>0</v>
      </c>
      <c r="AA52"/>
      <c r="AB52"/>
    </row>
    <row r="53" spans="1:28">
      <c r="A53" s="7" t="s">
        <v>40</v>
      </c>
      <c r="B53" s="214"/>
      <c r="C53" s="215"/>
      <c r="D53" s="177"/>
      <c r="E53" s="79"/>
      <c r="F53" s="124"/>
      <c r="G53" s="43">
        <v>0.34920000000000001</v>
      </c>
      <c r="H53" s="161">
        <v>4.1739999999999999E-2</v>
      </c>
      <c r="I53" s="44"/>
      <c r="J53" s="19"/>
      <c r="K53" s="62">
        <f>K5*G53</f>
        <v>1411969</v>
      </c>
      <c r="L53" s="78"/>
      <c r="M53" s="19">
        <f>M5</f>
        <v>275000</v>
      </c>
      <c r="N53" s="3">
        <f>($N$5)*H53</f>
        <v>227320</v>
      </c>
      <c r="O53" s="20"/>
      <c r="P53" s="62">
        <v>322287</v>
      </c>
      <c r="Q53" s="20"/>
      <c r="R53" s="20"/>
      <c r="T53" s="25">
        <f t="shared" si="8"/>
        <v>2236576</v>
      </c>
      <c r="AA53"/>
      <c r="AB53"/>
    </row>
    <row r="54" spans="1:28" s="19" customFormat="1">
      <c r="A54" s="7" t="s">
        <v>46</v>
      </c>
      <c r="B54" s="216"/>
      <c r="C54" s="217"/>
      <c r="D54" s="178"/>
      <c r="E54" s="80"/>
      <c r="F54" s="137"/>
      <c r="G54" s="45"/>
      <c r="H54" s="166"/>
      <c r="I54" s="183">
        <v>1190</v>
      </c>
      <c r="K54" s="20"/>
      <c r="L54" s="20"/>
      <c r="M54" s="20"/>
      <c r="N54" s="20"/>
      <c r="O54" s="20"/>
      <c r="P54" s="62">
        <v>1190</v>
      </c>
      <c r="Q54" s="20"/>
      <c r="R54" s="20"/>
      <c r="T54" s="26">
        <f t="shared" si="8"/>
        <v>1190</v>
      </c>
      <c r="U54"/>
      <c r="V54"/>
      <c r="W54"/>
      <c r="X54"/>
      <c r="Y54"/>
      <c r="AA54"/>
      <c r="AB54"/>
    </row>
    <row r="55" spans="1:28">
      <c r="A55" s="1" t="s">
        <v>37</v>
      </c>
      <c r="B55" s="16">
        <f t="shared" ref="B55:C55" si="15">SUM(B4:B54)</f>
        <v>11054</v>
      </c>
      <c r="C55" s="218">
        <f t="shared" si="15"/>
        <v>1</v>
      </c>
      <c r="D55" s="63">
        <f t="shared" ref="D55:I55" si="16">SUM(D4:D54)</f>
        <v>1</v>
      </c>
      <c r="E55" s="81">
        <f t="shared" si="16"/>
        <v>1.0000100000000001</v>
      </c>
      <c r="F55" s="138">
        <f t="shared" si="16"/>
        <v>1</v>
      </c>
      <c r="G55" s="46">
        <f t="shared" si="16"/>
        <v>1</v>
      </c>
      <c r="H55" s="167">
        <f t="shared" si="16"/>
        <v>1</v>
      </c>
      <c r="I55" s="47">
        <f t="shared" si="16"/>
        <v>1190</v>
      </c>
      <c r="K55" s="16">
        <f t="shared" ref="K55:R55" si="17">SUM(K6:K54)</f>
        <v>4043439</v>
      </c>
      <c r="L55" s="16">
        <f t="shared" si="17"/>
        <v>831091</v>
      </c>
      <c r="M55" s="16">
        <f t="shared" si="17"/>
        <v>275000</v>
      </c>
      <c r="N55" s="16">
        <f t="shared" si="17"/>
        <v>5446101</v>
      </c>
      <c r="O55" s="16">
        <f t="shared" si="17"/>
        <v>733871</v>
      </c>
      <c r="P55" s="16">
        <f t="shared" si="17"/>
        <v>2977764</v>
      </c>
      <c r="Q55" s="16">
        <f t="shared" si="17"/>
        <v>2002670</v>
      </c>
      <c r="R55" s="16">
        <f t="shared" si="17"/>
        <v>712226</v>
      </c>
      <c r="T55" s="18">
        <f>SUM(T6:T54)</f>
        <v>17022162</v>
      </c>
      <c r="AA55"/>
      <c r="AB55"/>
    </row>
    <row r="56" spans="1:28">
      <c r="A56" s="25"/>
      <c r="B56" s="219"/>
      <c r="E56" s="48"/>
      <c r="K56" s="54"/>
      <c r="L56" s="54"/>
      <c r="M56" s="54"/>
      <c r="N56" s="54"/>
      <c r="O56" s="54"/>
      <c r="P56" s="54"/>
      <c r="Q56" s="54"/>
      <c r="R56" s="54"/>
      <c r="AA56"/>
      <c r="AB56"/>
    </row>
    <row r="57" spans="1:28">
      <c r="A57" s="25"/>
      <c r="B57" s="219"/>
      <c r="C57" s="220"/>
      <c r="E57" s="48"/>
      <c r="I57" s="156"/>
      <c r="K57" s="54"/>
      <c r="L57" s="54"/>
      <c r="M57" s="54"/>
      <c r="N57" s="62"/>
      <c r="O57" s="62"/>
      <c r="P57" s="62"/>
      <c r="Q57" s="54"/>
      <c r="R57" s="54"/>
      <c r="T57" s="27"/>
      <c r="AA57"/>
      <c r="AB57"/>
    </row>
    <row r="58" spans="1:28">
      <c r="A58" s="25"/>
      <c r="B58" s="219"/>
      <c r="C58" s="221"/>
      <c r="D58" s="179"/>
      <c r="E58" s="49"/>
      <c r="F58" s="129"/>
      <c r="T58"/>
      <c r="AA58"/>
      <c r="AB58"/>
    </row>
    <row r="59" spans="1:28" ht="9.75" customHeight="1">
      <c r="A59" s="25"/>
      <c r="B59" s="219"/>
      <c r="C59" s="221"/>
      <c r="D59" s="179"/>
      <c r="E59" s="49"/>
      <c r="F59" s="129"/>
      <c r="T59"/>
      <c r="AA59"/>
      <c r="AB59"/>
    </row>
    <row r="60" spans="1:28">
      <c r="A60" s="25"/>
      <c r="B60" s="219"/>
      <c r="C60" s="221"/>
      <c r="D60" s="179"/>
      <c r="E60" s="49"/>
      <c r="F60" s="129"/>
      <c r="T60"/>
      <c r="AA60"/>
      <c r="AB60"/>
    </row>
    <row r="61" spans="1:28">
      <c r="A61" s="25"/>
      <c r="B61" s="219"/>
      <c r="C61" s="221"/>
      <c r="D61" s="179"/>
      <c r="E61" s="49"/>
      <c r="F61" s="129"/>
      <c r="T61"/>
      <c r="AA61"/>
      <c r="AB61"/>
    </row>
    <row r="62" spans="1:28">
      <c r="A62" s="25"/>
      <c r="B62" s="219"/>
      <c r="C62" s="210"/>
      <c r="D62" s="43"/>
      <c r="E62" s="49"/>
      <c r="F62" s="82"/>
      <c r="G62" s="51"/>
      <c r="H62" s="168"/>
      <c r="I62" s="52"/>
      <c r="T62"/>
      <c r="AA62"/>
      <c r="AB62"/>
    </row>
    <row r="63" spans="1:28" ht="13.5">
      <c r="A63" s="25"/>
      <c r="B63" s="219"/>
      <c r="C63" s="210"/>
      <c r="D63" s="87"/>
      <c r="E63" s="28"/>
      <c r="F63" s="131"/>
      <c r="G63" s="21"/>
      <c r="H63" s="169"/>
      <c r="I63" s="22"/>
      <c r="T63"/>
      <c r="AA63"/>
      <c r="AB63"/>
    </row>
    <row r="64" spans="1:28">
      <c r="A64" s="25"/>
      <c r="B64" s="219"/>
      <c r="C64" s="210"/>
      <c r="D64" s="179"/>
      <c r="E64" s="49"/>
      <c r="F64" s="129"/>
      <c r="R64" s="19"/>
      <c r="S64" s="19"/>
      <c r="T64" s="19"/>
      <c r="AA64"/>
      <c r="AB64"/>
    </row>
    <row r="65" spans="2:28" ht="10.5" customHeight="1">
      <c r="E65" s="48"/>
      <c r="G65" s="53"/>
      <c r="R65" s="19"/>
      <c r="S65" s="61"/>
      <c r="T65" s="19"/>
      <c r="AA65"/>
      <c r="AB65"/>
    </row>
    <row r="66" spans="2:28">
      <c r="E66" s="48"/>
      <c r="G66" s="53"/>
      <c r="I66"/>
      <c r="J66"/>
      <c r="K66"/>
      <c r="L66"/>
      <c r="M66"/>
      <c r="N66"/>
      <c r="O66"/>
      <c r="P66"/>
      <c r="Q66"/>
      <c r="R66"/>
      <c r="S66"/>
      <c r="T66"/>
      <c r="Z66"/>
      <c r="AA66"/>
      <c r="AB66"/>
    </row>
    <row r="67" spans="2:28">
      <c r="E67" s="48"/>
      <c r="I67"/>
      <c r="J67"/>
      <c r="K67"/>
      <c r="L67"/>
      <c r="M67"/>
      <c r="N67"/>
      <c r="O67"/>
      <c r="P67"/>
      <c r="Q67"/>
      <c r="R67"/>
      <c r="S67"/>
      <c r="T67"/>
      <c r="Z67"/>
      <c r="AA67"/>
      <c r="AB67"/>
    </row>
    <row r="68" spans="2:28" s="143" customFormat="1">
      <c r="B68" s="222"/>
      <c r="C68" s="223"/>
      <c r="D68" s="180"/>
      <c r="E68" s="140"/>
      <c r="F68" s="141"/>
      <c r="G68" s="142"/>
      <c r="H68" s="170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2:28">
      <c r="E69" s="48"/>
      <c r="I69"/>
      <c r="J69"/>
      <c r="K69"/>
      <c r="L69"/>
      <c r="M69"/>
      <c r="N69"/>
      <c r="O69"/>
      <c r="P69"/>
      <c r="Q69"/>
      <c r="R69"/>
      <c r="S69"/>
      <c r="T69"/>
      <c r="Z69"/>
    </row>
    <row r="70" spans="2:28">
      <c r="I70"/>
      <c r="J70"/>
      <c r="K70"/>
      <c r="L70"/>
      <c r="M70"/>
      <c r="N70"/>
      <c r="O70"/>
      <c r="P70"/>
      <c r="Q70"/>
      <c r="R70"/>
      <c r="S70"/>
      <c r="T70"/>
      <c r="Z70"/>
    </row>
    <row r="71" spans="2:28">
      <c r="I71"/>
      <c r="J71"/>
      <c r="K71"/>
      <c r="L71"/>
      <c r="M71"/>
      <c r="N71"/>
      <c r="O71"/>
      <c r="P71"/>
      <c r="Q71"/>
      <c r="R71"/>
      <c r="S71"/>
      <c r="T71"/>
      <c r="Z71"/>
    </row>
    <row r="72" spans="2:28">
      <c r="I72"/>
      <c r="J72"/>
      <c r="K72"/>
      <c r="L72"/>
      <c r="M72"/>
      <c r="N72"/>
      <c r="O72"/>
      <c r="P72"/>
      <c r="Q72"/>
      <c r="R72"/>
      <c r="S72"/>
      <c r="T72"/>
      <c r="Z72"/>
    </row>
    <row r="73" spans="2:28">
      <c r="E73" s="126"/>
      <c r="I73"/>
      <c r="J73"/>
      <c r="K73"/>
      <c r="L73"/>
      <c r="M73"/>
      <c r="N73"/>
      <c r="O73"/>
      <c r="P73"/>
      <c r="Q73"/>
      <c r="R73"/>
      <c r="S73"/>
      <c r="T73"/>
      <c r="Z73"/>
    </row>
    <row r="74" spans="2:28">
      <c r="D74" s="181"/>
      <c r="E74" s="49"/>
      <c r="F74" s="82"/>
      <c r="G74" s="50"/>
      <c r="H74" s="171"/>
      <c r="I74"/>
      <c r="J74"/>
      <c r="K74"/>
      <c r="L74"/>
      <c r="M74"/>
      <c r="N74"/>
      <c r="O74"/>
      <c r="P74"/>
      <c r="Q74"/>
      <c r="R74"/>
      <c r="S74"/>
      <c r="T74"/>
      <c r="Z74"/>
    </row>
    <row r="75" spans="2:28" ht="12.75" customHeight="1">
      <c r="D75" s="181"/>
      <c r="E75" s="49"/>
      <c r="F75" s="82"/>
      <c r="G75" s="50"/>
      <c r="H75" s="172"/>
      <c r="I75"/>
      <c r="J75"/>
      <c r="K75"/>
      <c r="L75"/>
      <c r="M75"/>
      <c r="N75"/>
      <c r="O75"/>
      <c r="P75"/>
      <c r="Q75"/>
      <c r="R75"/>
      <c r="S75"/>
      <c r="T75"/>
      <c r="Z75"/>
    </row>
    <row r="76" spans="2:28">
      <c r="D76" s="181"/>
      <c r="E76" s="49"/>
      <c r="F76" s="82"/>
      <c r="G76" s="50"/>
      <c r="H76" s="172"/>
      <c r="I76"/>
      <c r="J76"/>
      <c r="K76"/>
      <c r="L76"/>
      <c r="M76"/>
      <c r="N76"/>
      <c r="O76"/>
      <c r="P76"/>
      <c r="Q76"/>
      <c r="R76"/>
      <c r="S76"/>
      <c r="T76"/>
      <c r="Z76"/>
      <c r="AA76" s="3"/>
      <c r="AB76" s="3"/>
    </row>
    <row r="77" spans="2:28">
      <c r="D77" s="181"/>
      <c r="E77" s="49"/>
      <c r="F77" s="82"/>
      <c r="G77" s="50"/>
      <c r="H77" s="172"/>
      <c r="I77"/>
      <c r="J77"/>
      <c r="K77"/>
      <c r="L77"/>
      <c r="M77"/>
      <c r="N77"/>
      <c r="O77"/>
      <c r="P77"/>
      <c r="Q77"/>
      <c r="R77"/>
      <c r="S77"/>
      <c r="T77"/>
      <c r="Z77"/>
      <c r="AA77" s="3"/>
      <c r="AB77" s="3"/>
    </row>
    <row r="78" spans="2:28">
      <c r="D78" s="181"/>
      <c r="E78" s="49"/>
      <c r="F78" s="82"/>
      <c r="G78" s="50"/>
      <c r="H78" s="171"/>
      <c r="I78"/>
      <c r="J78"/>
      <c r="K78"/>
      <c r="L78"/>
      <c r="M78"/>
      <c r="N78"/>
      <c r="O78"/>
      <c r="P78"/>
      <c r="Q78"/>
      <c r="R78"/>
      <c r="S78"/>
      <c r="T78"/>
      <c r="Z78"/>
      <c r="AA78" s="99"/>
      <c r="AB78" s="99"/>
    </row>
    <row r="79" spans="2:28" ht="13.15" customHeight="1">
      <c r="D79" s="181"/>
      <c r="E79" s="49"/>
      <c r="F79" s="82"/>
      <c r="G79" s="50"/>
      <c r="H79" s="172"/>
      <c r="I79"/>
      <c r="J79"/>
      <c r="K79"/>
      <c r="L79"/>
      <c r="M79"/>
      <c r="N79"/>
      <c r="O79"/>
      <c r="P79"/>
      <c r="Q79"/>
      <c r="R79"/>
      <c r="S79"/>
      <c r="T79"/>
      <c r="Z79"/>
      <c r="AA79" s="101"/>
      <c r="AB79" s="101"/>
    </row>
    <row r="80" spans="2:28" s="99" customFormat="1">
      <c r="B80" s="151"/>
      <c r="C80" s="224"/>
      <c r="D80" s="182"/>
      <c r="E80" s="133"/>
      <c r="F80" s="132"/>
      <c r="G80" s="100"/>
      <c r="H80" s="172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 s="152"/>
      <c r="AB80" s="152"/>
    </row>
    <row r="81" spans="4:28">
      <c r="D81" s="181"/>
      <c r="E81" s="49"/>
      <c r="F81" s="82"/>
      <c r="G81" s="50"/>
      <c r="H81" s="172"/>
      <c r="I81"/>
      <c r="J81"/>
      <c r="K81"/>
      <c r="L81"/>
      <c r="M81"/>
      <c r="N81"/>
      <c r="O81"/>
      <c r="P81"/>
      <c r="Q81"/>
      <c r="R81"/>
      <c r="S81"/>
      <c r="T81"/>
      <c r="Z81"/>
      <c r="AA81" s="144"/>
      <c r="AB81" s="145"/>
    </row>
    <row r="82" spans="4:28">
      <c r="D82" s="181"/>
      <c r="E82" s="49"/>
      <c r="F82" s="82"/>
      <c r="G82" s="50"/>
      <c r="H82" s="172"/>
      <c r="I82"/>
      <c r="J82"/>
      <c r="K82"/>
      <c r="L82"/>
      <c r="M82"/>
      <c r="N82"/>
      <c r="O82"/>
      <c r="P82"/>
      <c r="Q82"/>
      <c r="R82"/>
      <c r="S82"/>
      <c r="T82"/>
      <c r="Z82"/>
      <c r="AA82" s="147"/>
      <c r="AB82" s="148"/>
    </row>
    <row r="83" spans="4:28">
      <c r="D83" s="181"/>
      <c r="E83" s="135"/>
      <c r="F83" s="125"/>
      <c r="G83" s="50"/>
      <c r="H83" s="172"/>
      <c r="I83"/>
      <c r="J83"/>
      <c r="K83"/>
      <c r="L83"/>
      <c r="M83"/>
      <c r="N83"/>
      <c r="O83"/>
      <c r="P83"/>
      <c r="Q83"/>
      <c r="R83"/>
      <c r="S83"/>
      <c r="T83"/>
      <c r="Z83"/>
      <c r="AA83" s="147"/>
      <c r="AB83" s="149"/>
    </row>
    <row r="84" spans="4:28">
      <c r="D84" s="181"/>
      <c r="E84" s="49"/>
      <c r="F84" s="82"/>
      <c r="G84" s="50"/>
      <c r="H84" s="172"/>
      <c r="I84"/>
      <c r="J84"/>
      <c r="K84"/>
      <c r="L84"/>
      <c r="M84"/>
      <c r="N84"/>
      <c r="O84"/>
      <c r="P84"/>
      <c r="Q84"/>
      <c r="R84"/>
      <c r="S84"/>
      <c r="T84"/>
      <c r="Z84"/>
      <c r="AA84" s="147"/>
      <c r="AB84" s="149"/>
    </row>
    <row r="85" spans="4:28">
      <c r="D85" s="181"/>
      <c r="E85" s="135"/>
      <c r="F85" s="125"/>
      <c r="G85" s="50"/>
      <c r="H85" s="172"/>
      <c r="I85"/>
      <c r="J85"/>
      <c r="K85"/>
      <c r="L85"/>
      <c r="M85"/>
      <c r="N85"/>
      <c r="O85"/>
      <c r="P85"/>
      <c r="Q85"/>
      <c r="R85"/>
      <c r="S85"/>
      <c r="T85"/>
      <c r="Z85"/>
      <c r="AA85" s="147"/>
      <c r="AB85" s="149"/>
    </row>
    <row r="86" spans="4:28">
      <c r="D86" s="181"/>
      <c r="E86" s="135"/>
      <c r="F86" s="125"/>
      <c r="G86" s="50"/>
      <c r="H86" s="172"/>
      <c r="I86"/>
      <c r="J86"/>
      <c r="K86"/>
      <c r="L86"/>
      <c r="M86"/>
      <c r="N86"/>
      <c r="O86"/>
      <c r="P86"/>
      <c r="Q86"/>
      <c r="R86"/>
      <c r="S86"/>
      <c r="T86"/>
      <c r="Z86"/>
      <c r="AA86" s="85"/>
      <c r="AB86" s="85"/>
    </row>
    <row r="87" spans="4:28">
      <c r="D87" s="181"/>
      <c r="E87" s="135"/>
      <c r="F87" s="125"/>
      <c r="G87" s="50"/>
      <c r="H87" s="172"/>
      <c r="I87"/>
      <c r="J87"/>
      <c r="K87"/>
      <c r="L87"/>
      <c r="M87"/>
      <c r="N87"/>
      <c r="O87"/>
      <c r="P87"/>
      <c r="Q87"/>
      <c r="R87"/>
      <c r="S87"/>
      <c r="T87"/>
      <c r="Z87"/>
      <c r="AA87" s="147"/>
      <c r="AB87" s="149"/>
    </row>
    <row r="88" spans="4:28">
      <c r="D88" s="181"/>
      <c r="E88" s="49"/>
      <c r="F88" s="82"/>
      <c r="G88" s="50"/>
      <c r="H88" s="172"/>
      <c r="I88"/>
      <c r="J88"/>
      <c r="K88"/>
      <c r="L88"/>
      <c r="M88"/>
      <c r="N88"/>
      <c r="O88"/>
      <c r="P88"/>
      <c r="Q88"/>
      <c r="R88"/>
      <c r="S88"/>
      <c r="T88"/>
      <c r="Z88"/>
      <c r="AA88" s="147"/>
      <c r="AB88" s="149"/>
    </row>
    <row r="89" spans="4:28">
      <c r="D89" s="181"/>
      <c r="E89" s="49"/>
      <c r="F89" s="82"/>
      <c r="G89" s="50"/>
      <c r="H89" s="172"/>
      <c r="I89"/>
      <c r="J89"/>
      <c r="K89"/>
      <c r="L89"/>
      <c r="M89"/>
      <c r="N89"/>
      <c r="O89"/>
      <c r="P89"/>
      <c r="Q89"/>
      <c r="R89"/>
      <c r="S89"/>
      <c r="T89"/>
      <c r="Z89"/>
      <c r="AA89" s="147"/>
      <c r="AB89" s="149"/>
    </row>
    <row r="90" spans="4:28">
      <c r="D90" s="181"/>
      <c r="E90" s="49"/>
      <c r="F90" s="82"/>
      <c r="G90" s="50"/>
      <c r="H90" s="172"/>
      <c r="I90"/>
      <c r="J90"/>
      <c r="K90"/>
      <c r="L90"/>
      <c r="M90"/>
      <c r="N90"/>
      <c r="O90"/>
      <c r="P90"/>
      <c r="Q90"/>
      <c r="R90"/>
      <c r="S90"/>
      <c r="T90"/>
      <c r="Z90"/>
      <c r="AA90" s="85"/>
      <c r="AB90" s="85"/>
    </row>
    <row r="91" spans="4:28">
      <c r="D91" s="181"/>
      <c r="E91" s="49"/>
      <c r="F91" s="82"/>
      <c r="G91" s="50"/>
      <c r="H91" s="172"/>
      <c r="I91"/>
      <c r="J91"/>
      <c r="K91"/>
      <c r="L91"/>
      <c r="M91"/>
      <c r="N91"/>
      <c r="O91"/>
      <c r="P91"/>
      <c r="Q91"/>
      <c r="R91"/>
      <c r="S91"/>
      <c r="T91"/>
      <c r="Z91"/>
      <c r="AA91" s="85"/>
      <c r="AB91" s="85"/>
    </row>
    <row r="92" spans="4:28">
      <c r="H92" s="173"/>
      <c r="I92"/>
      <c r="J92"/>
      <c r="K92"/>
      <c r="L92"/>
      <c r="M92"/>
      <c r="N92"/>
      <c r="O92"/>
      <c r="P92"/>
      <c r="Q92"/>
      <c r="R92"/>
      <c r="S92"/>
      <c r="T92"/>
      <c r="Z92"/>
      <c r="AA92" s="85"/>
      <c r="AB92" s="85"/>
    </row>
    <row r="93" spans="4:28">
      <c r="H93" s="173"/>
      <c r="I93"/>
      <c r="J93"/>
      <c r="K93"/>
      <c r="L93"/>
      <c r="M93"/>
      <c r="N93"/>
      <c r="O93"/>
      <c r="P93"/>
      <c r="Q93"/>
      <c r="R93"/>
      <c r="S93"/>
      <c r="T93"/>
      <c r="Z93"/>
      <c r="AA93" s="85"/>
      <c r="AB93" s="85"/>
    </row>
    <row r="94" spans="4:28">
      <c r="I94"/>
      <c r="J94"/>
      <c r="K94"/>
      <c r="L94"/>
      <c r="M94"/>
      <c r="N94"/>
      <c r="O94"/>
      <c r="P94"/>
      <c r="Q94"/>
      <c r="R94"/>
      <c r="S94"/>
      <c r="T94"/>
      <c r="Z94"/>
      <c r="AA94" s="147"/>
      <c r="AB94" s="149"/>
    </row>
    <row r="95" spans="4:28">
      <c r="I95"/>
      <c r="J95"/>
      <c r="K95"/>
      <c r="L95"/>
      <c r="M95"/>
      <c r="N95"/>
      <c r="O95"/>
      <c r="P95"/>
      <c r="Q95"/>
      <c r="R95"/>
      <c r="S95"/>
      <c r="T95"/>
      <c r="Z95"/>
      <c r="AA95" s="147"/>
      <c r="AB95" s="149"/>
    </row>
    <row r="96" spans="4:28">
      <c r="I96"/>
      <c r="J96"/>
      <c r="K96"/>
      <c r="L96"/>
      <c r="M96"/>
      <c r="N96"/>
      <c r="O96"/>
      <c r="P96"/>
      <c r="Q96"/>
      <c r="R96"/>
      <c r="S96"/>
      <c r="T96"/>
      <c r="Z96"/>
      <c r="AA96" s="146"/>
      <c r="AB96" s="150"/>
    </row>
    <row r="97" spans="9:28">
      <c r="I97"/>
      <c r="J97"/>
      <c r="K97"/>
      <c r="L97"/>
      <c r="M97"/>
      <c r="N97"/>
      <c r="O97"/>
      <c r="P97"/>
      <c r="Q97"/>
      <c r="R97"/>
      <c r="S97"/>
      <c r="T97"/>
      <c r="Z97"/>
      <c r="AA97" s="101"/>
      <c r="AB97" s="101"/>
    </row>
    <row r="98" spans="9:28">
      <c r="I98"/>
      <c r="J98"/>
      <c r="K98"/>
      <c r="L98"/>
      <c r="M98"/>
      <c r="N98"/>
      <c r="O98"/>
      <c r="P98"/>
      <c r="Q98"/>
      <c r="R98"/>
      <c r="S98"/>
      <c r="T98"/>
      <c r="Z98"/>
      <c r="AA98" s="101"/>
      <c r="AB98" s="101"/>
    </row>
    <row r="99" spans="9:28">
      <c r="I99"/>
      <c r="J99"/>
      <c r="K99"/>
      <c r="L99"/>
      <c r="M99"/>
      <c r="N99"/>
      <c r="O99"/>
      <c r="P99"/>
      <c r="Q99"/>
      <c r="R99"/>
      <c r="S99"/>
      <c r="T99"/>
      <c r="Z99"/>
      <c r="AA99" s="101"/>
      <c r="AB99" s="101"/>
    </row>
    <row r="100" spans="9:28">
      <c r="I100"/>
      <c r="J100"/>
      <c r="K100"/>
      <c r="L100"/>
      <c r="M100"/>
      <c r="N100"/>
      <c r="O100"/>
      <c r="P100"/>
      <c r="Q100"/>
      <c r="R100"/>
      <c r="S100"/>
      <c r="T100"/>
      <c r="Z100"/>
      <c r="AA100" s="151"/>
      <c r="AB100" s="151"/>
    </row>
    <row r="101" spans="9:28">
      <c r="I101"/>
      <c r="J101"/>
      <c r="K101"/>
      <c r="L101"/>
      <c r="M101"/>
      <c r="N101"/>
      <c r="O101"/>
      <c r="P101"/>
      <c r="Q101"/>
      <c r="R101"/>
      <c r="S101"/>
      <c r="T101"/>
      <c r="Z101"/>
      <c r="AA101" s="151"/>
      <c r="AB101" s="151"/>
    </row>
  </sheetData>
  <mergeCells count="19">
    <mergeCell ref="Q3:Q4"/>
    <mergeCell ref="R3:R4"/>
    <mergeCell ref="T3:T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F3:F4"/>
    <mergeCell ref="A3:A4"/>
    <mergeCell ref="B3:B4"/>
    <mergeCell ref="C3:C4"/>
    <mergeCell ref="D3:D4"/>
    <mergeCell ref="E3:E4"/>
  </mergeCells>
  <printOptions horizontalCentered="1"/>
  <pageMargins left="0" right="0" top="0.5" bottom="0.5" header="0.5" footer="0.5"/>
  <pageSetup paperSize="5" scale="90" fitToHeight="0" orientation="landscape" copies="3" r:id="rId1"/>
  <headerFooter alignWithMargins="0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Trunked Radio</vt:lpstr>
      <vt:lpstr>Maintenance</vt:lpstr>
      <vt:lpstr>WirelessCAP</vt:lpstr>
      <vt:lpstr>WirelessCAP!Print_Titles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Pamela</cp:lastModifiedBy>
  <cp:lastPrinted>2017-06-09T19:35:23Z</cp:lastPrinted>
  <dcterms:created xsi:type="dcterms:W3CDTF">2011-03-17T21:30:58Z</dcterms:created>
  <dcterms:modified xsi:type="dcterms:W3CDTF">2019-09-30T15:05:03Z</dcterms:modified>
</cp:coreProperties>
</file>